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0B47~1\CB8F~1\807C~1\2022\11744~1\120648~1\12022~1\4368~1\"/>
    </mc:Choice>
  </mc:AlternateContent>
  <bookViews>
    <workbookView xWindow="0" yWindow="0" windowWidth="23040" windowHeight="8652"/>
  </bookViews>
  <sheets>
    <sheet name="Доходы" sheetId="3" r:id="rId1"/>
    <sheet name="Расходы" sheetId="6" r:id="rId2"/>
    <sheet name="МП" sheetId="5" r:id="rId3"/>
  </sheets>
  <calcPr calcId="162913"/>
</workbook>
</file>

<file path=xl/calcChain.xml><?xml version="1.0" encoding="utf-8"?>
<calcChain xmlns="http://schemas.openxmlformats.org/spreadsheetml/2006/main">
  <c r="X67" i="6" l="1"/>
  <c r="X12" i="6"/>
  <c r="X13" i="6"/>
  <c r="X14" i="6"/>
  <c r="X15" i="6"/>
  <c r="X18" i="6"/>
  <c r="X19" i="6"/>
  <c r="X20" i="6"/>
  <c r="X22" i="6"/>
  <c r="X23" i="6"/>
  <c r="X24" i="6"/>
  <c r="X25" i="6"/>
  <c r="X26" i="6"/>
  <c r="X27" i="6"/>
  <c r="X29" i="6"/>
  <c r="X30" i="6"/>
  <c r="X31" i="6"/>
  <c r="X32" i="6"/>
  <c r="X33" i="6"/>
  <c r="X34" i="6"/>
  <c r="X35" i="6"/>
  <c r="X36" i="6"/>
  <c r="X37" i="6"/>
  <c r="X38" i="6"/>
  <c r="X41" i="6"/>
  <c r="X42" i="6"/>
  <c r="X43" i="6"/>
  <c r="X44" i="6"/>
  <c r="X45" i="6"/>
  <c r="X46" i="6"/>
  <c r="X47" i="6"/>
  <c r="X48" i="6"/>
  <c r="X49" i="6"/>
  <c r="X50" i="6"/>
  <c r="X53" i="6"/>
  <c r="X54" i="6"/>
  <c r="X55" i="6"/>
  <c r="X56" i="6"/>
  <c r="X57" i="6"/>
  <c r="X58" i="6"/>
  <c r="X59" i="6"/>
  <c r="X60" i="6"/>
  <c r="X61" i="6"/>
  <c r="X62" i="6"/>
  <c r="X63" i="6"/>
  <c r="X64" i="6"/>
  <c r="X11" i="6"/>
  <c r="K30" i="5" l="1"/>
  <c r="J30" i="5"/>
  <c r="H30" i="5"/>
  <c r="I30" i="5" s="1"/>
  <c r="G30" i="5"/>
  <c r="F30" i="5"/>
  <c r="K29" i="5"/>
  <c r="I29" i="5"/>
  <c r="K28" i="5"/>
  <c r="I28" i="5"/>
  <c r="J27" i="5"/>
  <c r="J31" i="5" s="1"/>
  <c r="H27" i="5"/>
  <c r="K27" i="5" s="1"/>
  <c r="G27" i="5"/>
  <c r="G31" i="5" s="1"/>
  <c r="F27" i="5"/>
  <c r="F31" i="5" s="1"/>
  <c r="K26" i="5"/>
  <c r="I26" i="5"/>
  <c r="K24" i="5"/>
  <c r="I24" i="5"/>
  <c r="K23" i="5"/>
  <c r="I23" i="5"/>
  <c r="K22" i="5"/>
  <c r="I22" i="5"/>
  <c r="K21" i="5"/>
  <c r="I21" i="5"/>
  <c r="K20" i="5"/>
  <c r="I20" i="5"/>
  <c r="K19" i="5"/>
  <c r="I19" i="5"/>
  <c r="K18" i="5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I10" i="5"/>
  <c r="K9" i="5"/>
  <c r="I9" i="5"/>
  <c r="H31" i="5" l="1"/>
  <c r="I27" i="5"/>
  <c r="K31" i="5" l="1"/>
  <c r="I31" i="5"/>
  <c r="U66" i="6" l="1"/>
  <c r="R66" i="6"/>
  <c r="W65" i="6"/>
  <c r="O65" i="6"/>
  <c r="M65" i="6"/>
  <c r="R65" i="6" s="1"/>
  <c r="U64" i="6"/>
  <c r="R64" i="6"/>
  <c r="U63" i="6"/>
  <c r="R63" i="6"/>
  <c r="W62" i="6"/>
  <c r="O62" i="6"/>
  <c r="M62" i="6"/>
  <c r="U61" i="6"/>
  <c r="R61" i="6"/>
  <c r="U60" i="6"/>
  <c r="R60" i="6"/>
  <c r="U59" i="6"/>
  <c r="R59" i="6"/>
  <c r="W58" i="6"/>
  <c r="O58" i="6"/>
  <c r="U58" i="6" s="1"/>
  <c r="M58" i="6"/>
  <c r="R58" i="6" s="1"/>
  <c r="U57" i="6"/>
  <c r="R57" i="6"/>
  <c r="U56" i="6"/>
  <c r="R56" i="6"/>
  <c r="U55" i="6"/>
  <c r="R55" i="6"/>
  <c r="U54" i="6"/>
  <c r="R54" i="6"/>
  <c r="W53" i="6"/>
  <c r="O53" i="6"/>
  <c r="M53" i="6"/>
  <c r="U53" i="6" s="1"/>
  <c r="R52" i="6"/>
  <c r="W51" i="6"/>
  <c r="R51" i="6"/>
  <c r="U50" i="6"/>
  <c r="R50" i="6"/>
  <c r="U49" i="6"/>
  <c r="R49" i="6"/>
  <c r="W48" i="6"/>
  <c r="O48" i="6"/>
  <c r="M48" i="6"/>
  <c r="U47" i="6"/>
  <c r="R47" i="6"/>
  <c r="U46" i="6"/>
  <c r="R46" i="6"/>
  <c r="U45" i="6"/>
  <c r="R45" i="6"/>
  <c r="U44" i="6"/>
  <c r="R44" i="6"/>
  <c r="U43" i="6"/>
  <c r="R43" i="6"/>
  <c r="W42" i="6"/>
  <c r="O42" i="6"/>
  <c r="M42" i="6"/>
  <c r="R42" i="6" s="1"/>
  <c r="U41" i="6"/>
  <c r="R41" i="6"/>
  <c r="U40" i="6"/>
  <c r="R40" i="6"/>
  <c r="U39" i="6"/>
  <c r="R39" i="6"/>
  <c r="W38" i="6"/>
  <c r="O38" i="6"/>
  <c r="M38" i="6"/>
  <c r="U37" i="6"/>
  <c r="R37" i="6"/>
  <c r="U36" i="6"/>
  <c r="R36" i="6"/>
  <c r="U35" i="6"/>
  <c r="R35" i="6"/>
  <c r="U34" i="6"/>
  <c r="R34" i="6"/>
  <c r="W33" i="6"/>
  <c r="O33" i="6"/>
  <c r="M33" i="6"/>
  <c r="U32" i="6"/>
  <c r="R32" i="6"/>
  <c r="U31" i="6"/>
  <c r="R31" i="6"/>
  <c r="U30" i="6"/>
  <c r="R30" i="6"/>
  <c r="U29" i="6"/>
  <c r="R29" i="6"/>
  <c r="U28" i="6"/>
  <c r="R28" i="6"/>
  <c r="U27" i="6"/>
  <c r="R27" i="6"/>
  <c r="W26" i="6"/>
  <c r="O26" i="6"/>
  <c r="M26" i="6"/>
  <c r="U25" i="6"/>
  <c r="R25" i="6"/>
  <c r="U24" i="6"/>
  <c r="R24" i="6"/>
  <c r="U23" i="6"/>
  <c r="R23" i="6"/>
  <c r="W22" i="6"/>
  <c r="O22" i="6"/>
  <c r="U22" i="6" s="1"/>
  <c r="M22" i="6"/>
  <c r="R22" i="6" s="1"/>
  <c r="U21" i="6"/>
  <c r="R21" i="6"/>
  <c r="U20" i="6"/>
  <c r="R20" i="6"/>
  <c r="W19" i="6"/>
  <c r="O19" i="6"/>
  <c r="M19" i="6"/>
  <c r="U18" i="6"/>
  <c r="R18" i="6"/>
  <c r="U17" i="6"/>
  <c r="R17" i="6"/>
  <c r="R16" i="6"/>
  <c r="U15" i="6"/>
  <c r="R15" i="6"/>
  <c r="U14" i="6"/>
  <c r="R14" i="6"/>
  <c r="U13" i="6"/>
  <c r="R13" i="6"/>
  <c r="U12" i="6"/>
  <c r="R12" i="6"/>
  <c r="O11" i="6"/>
  <c r="M11" i="6"/>
  <c r="R11" i="6" s="1"/>
  <c r="V12" i="3"/>
  <c r="U38" i="6" l="1"/>
  <c r="U62" i="6"/>
  <c r="U26" i="6"/>
  <c r="U42" i="6"/>
  <c r="R19" i="6"/>
  <c r="R48" i="6"/>
  <c r="U65" i="6"/>
  <c r="U19" i="6"/>
  <c r="O67" i="6"/>
  <c r="U67" i="6" s="1"/>
  <c r="W67" i="6"/>
  <c r="U33" i="6"/>
  <c r="R38" i="6"/>
  <c r="U48" i="6"/>
  <c r="U11" i="6"/>
  <c r="R53" i="6"/>
  <c r="M67" i="6"/>
  <c r="R67" i="6" s="1"/>
  <c r="R26" i="6"/>
  <c r="R33" i="6"/>
  <c r="R62" i="6"/>
  <c r="T78" i="3" l="1"/>
  <c r="T67" i="3"/>
  <c r="T68" i="3"/>
  <c r="T65" i="3"/>
  <c r="T62" i="3"/>
  <c r="T21" i="3"/>
  <c r="T20" i="3"/>
  <c r="T12" i="3"/>
  <c r="V77" i="3" l="1"/>
  <c r="V75" i="3"/>
  <c r="V67" i="3"/>
  <c r="V40" i="3"/>
  <c r="V32" i="3"/>
  <c r="V30" i="3"/>
  <c r="V26" i="3"/>
  <c r="V20" i="3"/>
  <c r="T77" i="3" l="1"/>
  <c r="T52" i="3"/>
  <c r="T51" i="3"/>
  <c r="T47" i="3"/>
  <c r="T48" i="3"/>
  <c r="T46" i="3"/>
  <c r="T33" i="3"/>
  <c r="T32" i="3"/>
  <c r="V58" i="3" l="1"/>
  <c r="V25" i="3"/>
  <c r="V28" i="3"/>
  <c r="T25" i="3"/>
  <c r="V84" i="3"/>
  <c r="V83" i="3"/>
  <c r="V81" i="3"/>
  <c r="V80" i="3"/>
  <c r="V79" i="3"/>
  <c r="V78" i="3"/>
  <c r="V73" i="3"/>
  <c r="V71" i="3"/>
  <c r="V70" i="3"/>
  <c r="V69" i="3"/>
  <c r="V68" i="3"/>
  <c r="V66" i="3"/>
  <c r="V65" i="3"/>
  <c r="V63" i="3"/>
  <c r="V62" i="3"/>
  <c r="V61" i="3"/>
  <c r="V60" i="3"/>
  <c r="V59" i="3"/>
  <c r="V57" i="3"/>
  <c r="V56" i="3"/>
  <c r="V55" i="3"/>
  <c r="V54" i="3"/>
  <c r="T84" i="3"/>
  <c r="T82" i="3"/>
  <c r="T81" i="3"/>
  <c r="T80" i="3"/>
  <c r="T79" i="3"/>
  <c r="T71" i="3"/>
  <c r="T70" i="3"/>
  <c r="T69" i="3"/>
  <c r="T66" i="3"/>
  <c r="T64" i="3"/>
  <c r="T63" i="3"/>
  <c r="T61" i="3"/>
  <c r="T60" i="3"/>
  <c r="T59" i="3"/>
  <c r="T57" i="3"/>
  <c r="T56" i="3"/>
  <c r="T55" i="3"/>
  <c r="T54" i="3"/>
  <c r="T22" i="3" l="1"/>
  <c r="T23" i="3"/>
  <c r="T24" i="3"/>
  <c r="T31" i="3"/>
  <c r="T6" i="3"/>
  <c r="T7" i="3"/>
  <c r="T8" i="3"/>
  <c r="T9" i="3"/>
  <c r="T10" i="3"/>
  <c r="T11" i="3"/>
  <c r="T13" i="3"/>
  <c r="T14" i="3"/>
  <c r="T15" i="3"/>
  <c r="T16" i="3"/>
  <c r="T17" i="3"/>
  <c r="T18" i="3"/>
  <c r="T19" i="3"/>
  <c r="V6" i="3"/>
  <c r="V7" i="3"/>
  <c r="V8" i="3"/>
  <c r="V9" i="3"/>
  <c r="V10" i="3"/>
  <c r="V11" i="3"/>
  <c r="V13" i="3"/>
  <c r="V14" i="3"/>
  <c r="V15" i="3"/>
  <c r="V16" i="3"/>
  <c r="V17" i="3"/>
  <c r="V18" i="3"/>
  <c r="V19" i="3"/>
  <c r="V21" i="3"/>
  <c r="V22" i="3"/>
  <c r="V23" i="3"/>
  <c r="V24" i="3"/>
  <c r="V27" i="3"/>
  <c r="V29" i="3"/>
  <c r="V31" i="3"/>
  <c r="V33" i="3"/>
  <c r="V34" i="3"/>
  <c r="V35" i="3"/>
  <c r="V36" i="3"/>
  <c r="V37" i="3"/>
  <c r="V38" i="3"/>
  <c r="V39" i="3"/>
  <c r="V42" i="3"/>
  <c r="V44" i="3"/>
  <c r="V45" i="3"/>
  <c r="V46" i="3"/>
  <c r="V47" i="3"/>
  <c r="V49" i="3"/>
  <c r="V50" i="3"/>
  <c r="V51" i="3"/>
  <c r="V52" i="3"/>
  <c r="V53" i="3"/>
  <c r="V5" i="3"/>
  <c r="T34" i="3"/>
  <c r="T35" i="3"/>
  <c r="T36" i="3"/>
  <c r="T37" i="3"/>
  <c r="T38" i="3"/>
  <c r="T39" i="3"/>
  <c r="T40" i="3"/>
  <c r="T42" i="3"/>
  <c r="T44" i="3"/>
  <c r="T45" i="3"/>
  <c r="T49" i="3"/>
  <c r="T50" i="3"/>
  <c r="T5" i="3"/>
</calcChain>
</file>

<file path=xl/sharedStrings.xml><?xml version="1.0" encoding="utf-8"?>
<sst xmlns="http://schemas.openxmlformats.org/spreadsheetml/2006/main" count="401" uniqueCount="313">
  <si>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</si>
  <si>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</si>
  <si>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</si>
  <si>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</si>
  <si>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</si>
  <si>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</si>
  <si>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</si>
  <si>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</si>
  <si>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</si>
  <si>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</si>
  <si>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</si>
  <si>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</si>
  <si>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</si>
  <si>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</si>
  <si>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</si>
  <si>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</si>
  <si>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</si>
  <si>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</si>
  <si>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</si>
  <si>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</si>
  <si>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</si>
  <si>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</si>
  <si>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</si>
  <si>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</si>
  <si>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</si>
  <si>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</si>
  <si>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</si>
  <si>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</si>
  <si>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</si>
  <si>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</si>
  <si>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</si>
  <si>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</si>
  <si>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</si>
  <si>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</si>
  <si>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</si>
  <si>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</si>
  <si>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</si>
  <si>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</si>
  <si>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</si>
  <si>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</si>
  <si>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</si>
  <si>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</si>
  <si>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</si>
  <si>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</si>
  <si>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</si>
  <si>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</si>
  <si>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</si>
  <si>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</si>
  <si>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</si>
  <si>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</si>
  <si>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</si>
  <si>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</si>
  <si>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</si>
  <si>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</si>
  <si>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</si>
  <si>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</si>
  <si>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</si>
  <si>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</si>
  <si>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</si>
  <si>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</si>
  <si>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</si>
  <si>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</si>
  <si>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</si>
  <si>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</si>
  <si>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</si>
  <si>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</si>
  <si>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</si>
  <si>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</si>
  <si>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</si>
  <si>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</si>
  <si>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</si>
  <si>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</si>
  <si>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</si>
  <si>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</si>
  <si>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</si>
  <si>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</si>
  <si>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</si>
  <si>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</si>
  <si>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</si>
  <si>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</si>
  <si>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</si>
  <si>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</si>
  <si>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</si>
  <si>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</si>
  <si>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</si>
  <si>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</si>
  <si>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</si>
  <si>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</si>
  <si>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</si>
  <si>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</si>
  <si>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</si>
  <si>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Наименование</t>
  </si>
  <si>
    <t>РзПр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</si>
  <si>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</si>
  <si>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</si>
  <si>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</si>
  <si>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</si>
  <si>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</si>
  <si>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</si>
  <si>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</si>
  <si>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</si>
  <si>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</si>
  <si>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</si>
  <si>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</si>
  <si>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</si>
  <si>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</si>
  <si>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</si>
  <si>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</si>
  <si>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</si>
  <si>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</si>
  <si>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</si>
  <si>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</si>
  <si>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</si>
  <si>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</si>
  <si>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</si>
  <si>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</si>
  <si>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</si>
  <si>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</si>
  <si>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</si>
  <si>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</si>
  <si>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</si>
  <si>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</si>
  <si>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</si>
  <si>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</si>
  <si>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</si>
  <si>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</si>
  <si>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</si>
  <si>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</si>
  <si>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</si>
  <si>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</si>
  <si>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</si>
  <si>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</si>
  <si>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</si>
  <si>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</si>
  <si>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</si>
  <si>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</si>
  <si>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</si>
  <si>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</si>
  <si>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</si>
  <si>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</si>
  <si>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</si>
  <si>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</si>
  <si>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</si>
  <si>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</si>
  <si>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</si>
  <si>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</si>
  <si>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</si>
  <si>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</si>
  <si>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</si>
  <si>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</si>
  <si>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</si>
  <si>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</si>
  <si>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</si>
  <si>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</si>
  <si>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</si>
  <si>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</si>
  <si>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</si>
  <si>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</si>
  <si>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</si>
  <si>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</si>
  <si>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</si>
  <si>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</si>
  <si>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</si>
  <si>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</si>
  <si>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</si>
  <si>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</si>
  <si>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</si>
  <si>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</si>
  <si>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</si>
  <si>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</si>
  <si>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</si>
  <si>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</si>
  <si>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</si>
  <si>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</si>
  <si>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</si>
  <si>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</si>
  <si>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</si>
  <si>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</si>
  <si>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</si>
  <si>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</si>
  <si>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</si>
  <si>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</si>
  <si>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</si>
  <si>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</si>
  <si>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</si>
  <si>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</si>
  <si>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</si>
  <si>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</si>
  <si>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</si>
  <si>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</si>
  <si>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</si>
  <si>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</si>
  <si>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</si>
  <si>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</si>
  <si>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</si>
  <si>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</si>
  <si>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</si>
  <si>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</si>
  <si>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</si>
  <si>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</si>
  <si>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</si>
  <si>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</si>
  <si>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</si>
  <si>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</si>
  <si>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</si>
  <si>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</si>
  <si>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</si>
  <si>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</si>
  <si>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</si>
  <si>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</si>
  <si>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</si>
  <si>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</si>
  <si>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</si>
  <si>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</si>
  <si>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</si>
  <si>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</si>
  <si>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</si>
  <si>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</si>
  <si>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</si>
  <si>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</si>
  <si>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</si>
  <si>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</si>
  <si>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</si>
  <si>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</si>
  <si>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</si>
  <si>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</si>
  <si>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</si>
  <si>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</si>
  <si>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</si>
  <si>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</si>
  <si>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</si>
  <si>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</si>
  <si>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</si>
  <si>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</si>
  <si>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</si>
  <si>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</si>
  <si>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</si>
  <si>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</si>
  <si>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</si>
  <si>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</si>
  <si>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</si>
  <si>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</si>
  <si>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</si>
  <si>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</si>
  <si>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</si>
  <si>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</si>
  <si>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</si>
  <si>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</si>
  <si>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</si>
  <si>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</si>
  <si>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</si>
  <si>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</si>
  <si>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</si>
  <si>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</si>
  <si>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</si>
  <si>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</si>
  <si>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</si>
  <si>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</si>
  <si>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</si>
  <si>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</si>
  <si>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</si>
  <si>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</si>
  <si>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</si>
  <si>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</si>
  <si>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</si>
  <si>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</si>
  <si>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</si>
  <si>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</si>
  <si>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</si>
  <si>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</si>
  <si>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</si>
  <si>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</si>
  <si>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</si>
  <si>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</si>
  <si>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</si>
  <si>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</si>
  <si>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</si>
  <si>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</si>
  <si>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</si>
  <si>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</si>
  <si>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</si>
  <si>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</si>
  <si>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</si>
  <si>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</si>
  <si>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</si>
  <si>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</si>
  <si>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</si>
  <si>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</si>
  <si>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</si>
  <si>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</si>
  <si>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</si>
  <si>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</si>
  <si>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</si>
  <si>
    <t>1 01 02 080 01 0000 110</t>
  </si>
  <si>
    <t>Налог на доходы физических лиц в части суммы налога, превышающей 650000 рублей, относящейся к части налоговыой базы, превышающей 5000000 рублей( за исключением налога н адоходы физический лиц с сумм прибыли контролируемой иностранной компанией, в том числе фиксированной  прибыли контролируемой иностранной  иностранной компании)</t>
  </si>
  <si>
    <t>Обеспечение проведения выборов и референдумов</t>
  </si>
  <si>
    <t>0107</t>
  </si>
  <si>
    <t>0602</t>
  </si>
  <si>
    <t>Сбор, удаление отходов и очистка сточных вод</t>
  </si>
  <si>
    <t>План на 2022 год</t>
  </si>
  <si>
    <t>Плановые назначения 2022 год</t>
  </si>
  <si>
    <t>План на 2022 года  руб.</t>
  </si>
  <si>
    <t>Сведения об исполнения бюджета Талдомского городского округа  по состоянию на 01.07.2022 года</t>
  </si>
  <si>
    <t>Фактическое исполнение по состоянию на 01.07.2022 год      руб.</t>
  </si>
  <si>
    <t>% исполнения по состоянию 01.07.2022 года</t>
  </si>
  <si>
    <t>Фактическое исполнение по состоянию на 01.07.2021 год     руб.</t>
  </si>
  <si>
    <t>Фактическое исполнение по состоянию на 01.07.2021 г.</t>
  </si>
  <si>
    <t>Водное хозяйство</t>
  </si>
  <si>
    <t>0406</t>
  </si>
  <si>
    <t>Сведения об исполнении расходов бюджета Талдомского городского округа                                                                                                                                                      по разделам и подразделам классификации расходов по состоянию на 01.07.2022 года</t>
  </si>
  <si>
    <t>Плановые назначения 2021 год</t>
  </si>
  <si>
    <t>Фактически исполнено на 01.07.2022 г.</t>
  </si>
  <si>
    <t>по состоянию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</si>
</sst>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2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0" borderId="1" xfId="0" applyNumberFormat="1" applyFont="1" applyBorder="1"/>
    <xf numFmtId="0" fontId="0" fillId="0" borderId="0" xfId="0" applyFill="1"/>
    <xf numFmtId="0" fontId="0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0" fillId="0" borderId="1" xfId="0" applyBorder="1"/>
    <xf numFmtId="0" fontId="1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6" fillId="0" borderId="13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" fontId="16" fillId="0" borderId="7" xfId="0" applyNumberFormat="1" applyFont="1" applyBorder="1" applyAlignment="1">
      <alignment vertical="center"/>
    </xf>
    <xf numFmtId="4" fontId="16" fillId="0" borderId="7" xfId="0" applyNumberFormat="1" applyFont="1" applyBorder="1"/>
    <xf numFmtId="164" fontId="14" fillId="2" borderId="55" xfId="0" applyNumberFormat="1" applyFont="1" applyFill="1" applyBorder="1" applyAlignment="1">
      <alignment horizontal="right" vertical="center"/>
    </xf>
    <xf numFmtId="4" fontId="14" fillId="2" borderId="22" xfId="0" applyNumberFormat="1" applyFont="1" applyFill="1" applyBorder="1" applyAlignment="1">
      <alignment horizontal="right" vertical="center"/>
    </xf>
    <xf numFmtId="164" fontId="14" fillId="2" borderId="56" xfId="0" applyNumberFormat="1" applyFont="1" applyFill="1" applyBorder="1" applyAlignment="1">
      <alignment horizontal="right" vertical="center"/>
    </xf>
    <xf numFmtId="4" fontId="14" fillId="2" borderId="4" xfId="0" applyNumberFormat="1" applyFont="1" applyFill="1" applyBorder="1" applyAlignment="1">
      <alignment horizontal="right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Fill="1" applyBorder="1" applyAlignment="1">
      <alignment vertical="center"/>
    </xf>
    <xf numFmtId="4" fontId="14" fillId="0" borderId="7" xfId="0" applyNumberFormat="1" applyFont="1" applyFill="1" applyBorder="1" applyAlignment="1">
      <alignment vertical="center"/>
    </xf>
    <xf numFmtId="2" fontId="16" fillId="0" borderId="22" xfId="0" applyNumberFormat="1" applyFont="1" applyBorder="1" applyAlignment="1">
      <alignment horizontal="right" vertical="center"/>
    </xf>
    <xf numFmtId="164" fontId="19" fillId="2" borderId="57" xfId="0" applyNumberFormat="1" applyFont="1" applyFill="1" applyBorder="1" applyAlignment="1">
      <alignment horizontal="right" vertical="center"/>
    </xf>
    <xf numFmtId="49" fontId="22" fillId="0" borderId="48" xfId="0" applyNumberFormat="1" applyFont="1" applyBorder="1" applyAlignment="1">
      <alignment horizontal="center" vertical="center"/>
    </xf>
    <xf numFmtId="49" fontId="23" fillId="0" borderId="48" xfId="0" applyNumberFormat="1" applyFont="1" applyBorder="1" applyAlignment="1">
      <alignment horizontal="center" vertical="center"/>
    </xf>
    <xf numFmtId="0" fontId="22" fillId="0" borderId="47" xfId="0" applyNumberFormat="1" applyFont="1" applyBorder="1" applyAlignment="1">
      <alignment horizontal="left" vertical="center" wrapText="1"/>
    </xf>
    <xf numFmtId="0" fontId="22" fillId="0" borderId="57" xfId="0" applyNumberFormat="1" applyFont="1" applyBorder="1" applyAlignment="1">
      <alignment horizontal="left" vertical="center" wrapText="1"/>
    </xf>
    <xf numFmtId="49" fontId="23" fillId="2" borderId="48" xfId="0" applyNumberFormat="1" applyFont="1" applyFill="1" applyBorder="1" applyAlignment="1">
      <alignment horizontal="center" vertical="center"/>
    </xf>
    <xf numFmtId="49" fontId="14" fillId="2" borderId="48" xfId="0" applyNumberFormat="1" applyFont="1" applyFill="1" applyBorder="1" applyAlignment="1">
      <alignment horizontal="center" vertical="center"/>
    </xf>
    <xf numFmtId="49" fontId="15" fillId="2" borderId="48" xfId="0" applyNumberFormat="1" applyFont="1" applyFill="1" applyBorder="1" applyAlignment="1">
      <alignment horizontal="center" vertical="center"/>
    </xf>
    <xf numFmtId="0" fontId="23" fillId="0" borderId="47" xfId="0" applyNumberFormat="1" applyFont="1" applyBorder="1" applyAlignment="1">
      <alignment horizontal="left" vertical="center" wrapText="1"/>
    </xf>
    <xf numFmtId="0" fontId="23" fillId="0" borderId="57" xfId="0" applyNumberFormat="1" applyFont="1" applyBorder="1" applyAlignment="1">
      <alignment horizontal="left" vertical="center" wrapText="1"/>
    </xf>
    <xf numFmtId="49" fontId="14" fillId="0" borderId="48" xfId="0" applyNumberFormat="1" applyFont="1" applyBorder="1" applyAlignment="1">
      <alignment horizontal="center" vertical="center"/>
    </xf>
    <xf numFmtId="49" fontId="15" fillId="0" borderId="48" xfId="0" applyNumberFormat="1" applyFont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horizontal="right" vertical="center"/>
    </xf>
    <xf numFmtId="4" fontId="16" fillId="0" borderId="4" xfId="0" applyNumberFormat="1" applyFont="1" applyFill="1" applyBorder="1" applyAlignment="1">
      <alignment horizontal="right" vertical="center"/>
    </xf>
    <xf numFmtId="164" fontId="14" fillId="0" borderId="66" xfId="0" applyNumberFormat="1" applyFont="1" applyBorder="1" applyAlignment="1">
      <alignment horizontal="right" vertical="center"/>
    </xf>
    <xf numFmtId="164" fontId="15" fillId="0" borderId="66" xfId="0" applyNumberFormat="1" applyFont="1" applyBorder="1" applyAlignment="1">
      <alignment horizontal="right" vertical="center"/>
    </xf>
    <xf numFmtId="164" fontId="15" fillId="0" borderId="66" xfId="0" applyNumberFormat="1" applyFont="1" applyBorder="1" applyAlignment="1">
      <alignment horizontal="center" vertical="center"/>
    </xf>
    <xf numFmtId="164" fontId="14" fillId="0" borderId="72" xfId="0" applyNumberFormat="1" applyFont="1" applyBorder="1" applyAlignment="1">
      <alignment horizontal="right" vertical="center"/>
    </xf>
    <xf numFmtId="0" fontId="15" fillId="2" borderId="47" xfId="0" applyNumberFormat="1" applyFont="1" applyFill="1" applyBorder="1" applyAlignment="1">
      <alignment horizontal="left" vertical="center" wrapText="1"/>
    </xf>
    <xf numFmtId="0" fontId="15" fillId="2" borderId="57" xfId="0" applyNumberFormat="1" applyFont="1" applyFill="1" applyBorder="1" applyAlignment="1">
      <alignment horizontal="left" vertical="center" wrapText="1"/>
    </xf>
    <xf numFmtId="49" fontId="22" fillId="2" borderId="48" xfId="0" applyNumberFormat="1" applyFont="1" applyFill="1" applyBorder="1" applyAlignment="1">
      <alignment horizontal="center" vertical="center"/>
    </xf>
    <xf numFmtId="4" fontId="18" fillId="2" borderId="4" xfId="0" applyNumberFormat="1" applyFont="1" applyFill="1" applyBorder="1" applyAlignment="1">
      <alignment horizontal="right" vertical="center"/>
    </xf>
    <xf numFmtId="164" fontId="15" fillId="2" borderId="66" xfId="0" applyNumberFormat="1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center"/>
    </xf>
    <xf numFmtId="4" fontId="20" fillId="2" borderId="27" xfId="0" applyNumberFormat="1" applyFont="1" applyFill="1" applyBorder="1"/>
    <xf numFmtId="0" fontId="15" fillId="2" borderId="49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/>
    </xf>
    <xf numFmtId="4" fontId="16" fillId="0" borderId="22" xfId="0" applyNumberFormat="1" applyFont="1" applyBorder="1" applyAlignment="1">
      <alignment horizontal="right" vertical="center"/>
    </xf>
    <xf numFmtId="164" fontId="14" fillId="0" borderId="73" xfId="0" applyNumberFormat="1" applyFont="1" applyBorder="1" applyAlignment="1">
      <alignment horizontal="right" vertical="center"/>
    </xf>
    <xf numFmtId="49" fontId="22" fillId="0" borderId="74" xfId="0" applyNumberFormat="1" applyFont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" fontId="16" fillId="0" borderId="22" xfId="0" applyNumberFormat="1" applyFont="1" applyFill="1" applyBorder="1" applyAlignment="1">
      <alignment horizontal="center" vertical="center"/>
    </xf>
    <xf numFmtId="1" fontId="16" fillId="0" borderId="4" xfId="0" applyNumberFormat="1" applyFont="1" applyFill="1" applyBorder="1" applyAlignment="1">
      <alignment horizontal="center" vertical="center"/>
    </xf>
    <xf numFmtId="1" fontId="24" fillId="0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Fill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0" fontId="2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4" fillId="0" borderId="47" xfId="0" applyNumberFormat="1" applyFont="1" applyBorder="1" applyAlignment="1">
      <alignment horizontal="left" vertical="center" wrapText="1"/>
    </xf>
    <xf numFmtId="0" fontId="14" fillId="0" borderId="57" xfId="0" applyNumberFormat="1" applyFont="1" applyBorder="1" applyAlignment="1">
      <alignment horizontal="left" vertical="center" wrapText="1"/>
    </xf>
    <xf numFmtId="0" fontId="15" fillId="0" borderId="47" xfId="0" applyNumberFormat="1" applyFont="1" applyBorder="1" applyAlignment="1">
      <alignment horizontal="left" vertical="center" wrapText="1"/>
    </xf>
    <xf numFmtId="0" fontId="15" fillId="0" borderId="57" xfId="0" applyNumberFormat="1" applyFont="1" applyBorder="1" applyAlignment="1">
      <alignment horizontal="left" vertical="center" wrapText="1"/>
    </xf>
    <xf numFmtId="0" fontId="23" fillId="0" borderId="47" xfId="0" applyNumberFormat="1" applyFont="1" applyBorder="1" applyAlignment="1">
      <alignment horizontal="left" vertical="center" wrapText="1"/>
    </xf>
    <xf numFmtId="0" fontId="23" fillId="0" borderId="57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164" fontId="14" fillId="0" borderId="66" xfId="0" applyNumberFormat="1" applyFont="1" applyBorder="1" applyAlignment="1">
      <alignment horizontal="center" vertical="center"/>
    </xf>
    <xf numFmtId="164" fontId="19" fillId="2" borderId="4" xfId="0" applyNumberFormat="1" applyFont="1" applyFill="1" applyBorder="1" applyAlignment="1">
      <alignment horizontal="right" vertical="center"/>
    </xf>
    <xf numFmtId="2" fontId="16" fillId="4" borderId="22" xfId="0" applyNumberFormat="1" applyFont="1" applyFill="1" applyBorder="1" applyAlignment="1">
      <alignment horizontal="center" vertical="center"/>
    </xf>
    <xf numFmtId="164" fontId="14" fillId="4" borderId="22" xfId="0" applyNumberFormat="1" applyFont="1" applyFill="1" applyBorder="1" applyAlignment="1">
      <alignment horizontal="right" vertical="center"/>
    </xf>
    <xf numFmtId="164" fontId="14" fillId="2" borderId="28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164" fontId="14" fillId="0" borderId="24" xfId="0" applyNumberFormat="1" applyFont="1" applyFill="1" applyBorder="1" applyAlignment="1">
      <alignment horizontal="right" vertical="center"/>
    </xf>
    <xf numFmtId="164" fontId="14" fillId="4" borderId="4" xfId="0" applyNumberFormat="1" applyFont="1" applyFill="1" applyBorder="1" applyAlignment="1">
      <alignment horizontal="right" vertical="center"/>
    </xf>
    <xf numFmtId="0" fontId="15" fillId="4" borderId="23" xfId="0" applyNumberFormat="1" applyFont="1" applyFill="1" applyBorder="1" applyAlignment="1">
      <alignment vertical="center" wrapText="1"/>
    </xf>
    <xf numFmtId="0" fontId="14" fillId="4" borderId="23" xfId="0" applyNumberFormat="1" applyFont="1" applyFill="1" applyBorder="1" applyAlignment="1">
      <alignment horizontal="left" vertical="center" wrapText="1"/>
    </xf>
    <xf numFmtId="0" fontId="15" fillId="2" borderId="17" xfId="0" applyNumberFormat="1" applyFont="1" applyFill="1" applyBorder="1" applyAlignment="1">
      <alignment horizontal="center" vertical="center" wrapText="1"/>
    </xf>
    <xf numFmtId="0" fontId="15" fillId="2" borderId="50" xfId="0" applyNumberFormat="1" applyFont="1" applyFill="1" applyBorder="1" applyAlignment="1">
      <alignment horizontal="center" vertical="center" wrapText="1"/>
    </xf>
    <xf numFmtId="164" fontId="14" fillId="2" borderId="44" xfId="0" applyNumberFormat="1" applyFont="1" applyFill="1" applyBorder="1" applyAlignment="1">
      <alignment horizontal="right" vertical="center"/>
    </xf>
    <xf numFmtId="164" fontId="14" fillId="2" borderId="22" xfId="0" applyNumberFormat="1" applyFont="1" applyFill="1" applyBorder="1" applyAlignment="1">
      <alignment horizontal="right" vertical="center"/>
    </xf>
    <xf numFmtId="164" fontId="14" fillId="2" borderId="46" xfId="0" applyNumberFormat="1" applyFont="1" applyFill="1" applyBorder="1" applyAlignment="1">
      <alignment horizontal="right" vertical="center"/>
    </xf>
    <xf numFmtId="164" fontId="14" fillId="2" borderId="4" xfId="0" applyNumberFormat="1" applyFont="1" applyFill="1" applyBorder="1" applyAlignment="1">
      <alignment horizontal="right" vertical="center"/>
    </xf>
    <xf numFmtId="164" fontId="14" fillId="2" borderId="80" xfId="0" applyNumberFormat="1" applyFont="1" applyFill="1" applyBorder="1" applyAlignment="1">
      <alignment horizontal="right" vertical="center"/>
    </xf>
    <xf numFmtId="0" fontId="19" fillId="2" borderId="46" xfId="0" applyNumberFormat="1" applyFont="1" applyFill="1" applyBorder="1" applyAlignment="1">
      <alignment vertical="center" wrapText="1"/>
    </xf>
    <xf numFmtId="49" fontId="27" fillId="2" borderId="47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right" vertical="center"/>
    </xf>
    <xf numFmtId="4" fontId="19" fillId="2" borderId="4" xfId="0" applyNumberFormat="1" applyFont="1" applyFill="1" applyBorder="1" applyAlignment="1">
      <alignment horizontal="right" vertical="center"/>
    </xf>
    <xf numFmtId="164" fontId="14" fillId="2" borderId="81" xfId="0" applyNumberFormat="1" applyFont="1" applyFill="1" applyBorder="1" applyAlignment="1">
      <alignment horizontal="right" vertical="center"/>
    </xf>
    <xf numFmtId="0" fontId="14" fillId="2" borderId="33" xfId="0" applyNumberFormat="1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33" xfId="0" applyNumberFormat="1" applyFont="1" applyFill="1" applyBorder="1" applyAlignment="1">
      <alignment horizontal="right" vertical="center"/>
    </xf>
    <xf numFmtId="164" fontId="14" fillId="0" borderId="58" xfId="0" applyNumberFormat="1" applyFont="1" applyBorder="1" applyAlignment="1">
      <alignment horizontal="right" vertical="center"/>
    </xf>
    <xf numFmtId="4" fontId="14" fillId="2" borderId="24" xfId="0" applyNumberFormat="1" applyFont="1" applyFill="1" applyBorder="1" applyAlignment="1">
      <alignment horizontal="right" vertical="center"/>
    </xf>
    <xf numFmtId="164" fontId="19" fillId="2" borderId="13" xfId="0" applyNumberFormat="1" applyFont="1" applyFill="1" applyBorder="1" applyAlignment="1">
      <alignment horizontal="right" vertical="center"/>
    </xf>
    <xf numFmtId="4" fontId="19" fillId="2" borderId="12" xfId="0" applyNumberFormat="1" applyFont="1" applyFill="1" applyBorder="1" applyAlignment="1">
      <alignment horizontal="right" vertical="center"/>
    </xf>
    <xf numFmtId="164" fontId="15" fillId="0" borderId="65" xfId="0" applyNumberFormat="1" applyFont="1" applyBorder="1" applyAlignment="1">
      <alignment vertical="center"/>
    </xf>
    <xf numFmtId="164" fontId="14" fillId="0" borderId="65" xfId="0" applyNumberFormat="1" applyFont="1" applyBorder="1" applyAlignment="1">
      <alignment vertical="center"/>
    </xf>
    <xf numFmtId="49" fontId="23" fillId="2" borderId="65" xfId="0" applyNumberFormat="1" applyFont="1" applyFill="1" applyBorder="1" applyAlignment="1">
      <alignment horizontal="center" vertical="center"/>
    </xf>
    <xf numFmtId="0" fontId="15" fillId="2" borderId="66" xfId="0" applyNumberFormat="1" applyFont="1" applyFill="1" applyBorder="1" applyAlignment="1">
      <alignment horizontal="center" vertical="center" wrapText="1"/>
    </xf>
    <xf numFmtId="0" fontId="15" fillId="2" borderId="47" xfId="0" applyNumberFormat="1" applyFont="1" applyFill="1" applyBorder="1" applyAlignment="1">
      <alignment horizontal="center" vertical="center" wrapText="1"/>
    </xf>
    <xf numFmtId="164" fontId="15" fillId="2" borderId="66" xfId="0" applyNumberFormat="1" applyFont="1" applyFill="1" applyBorder="1" applyAlignment="1">
      <alignment vertical="center"/>
    </xf>
    <xf numFmtId="164" fontId="15" fillId="2" borderId="47" xfId="0" applyNumberFormat="1" applyFont="1" applyFill="1" applyBorder="1" applyAlignment="1">
      <alignment vertical="center"/>
    </xf>
    <xf numFmtId="164" fontId="15" fillId="2" borderId="71" xfId="0" applyNumberFormat="1" applyFont="1" applyFill="1" applyBorder="1" applyAlignment="1">
      <alignment vertical="center"/>
    </xf>
    <xf numFmtId="49" fontId="15" fillId="2" borderId="65" xfId="0" applyNumberFormat="1" applyFont="1" applyFill="1" applyBorder="1" applyAlignment="1">
      <alignment horizontal="center" vertical="center"/>
    </xf>
    <xf numFmtId="164" fontId="15" fillId="2" borderId="65" xfId="0" applyNumberFormat="1" applyFont="1" applyFill="1" applyBorder="1" applyAlignment="1">
      <alignment vertical="center"/>
    </xf>
    <xf numFmtId="0" fontId="15" fillId="2" borderId="66" xfId="0" applyNumberFormat="1" applyFont="1" applyFill="1" applyBorder="1" applyAlignment="1">
      <alignment horizontal="left" vertical="center" wrapText="1"/>
    </xf>
    <xf numFmtId="0" fontId="15" fillId="2" borderId="47" xfId="0" applyNumberFormat="1" applyFont="1" applyFill="1" applyBorder="1" applyAlignment="1">
      <alignment horizontal="left" vertical="center" wrapText="1"/>
    </xf>
    <xf numFmtId="0" fontId="15" fillId="2" borderId="57" xfId="0" applyNumberFormat="1" applyFont="1" applyFill="1" applyBorder="1" applyAlignment="1">
      <alignment horizontal="left" vertical="center" wrapText="1"/>
    </xf>
    <xf numFmtId="49" fontId="14" fillId="0" borderId="66" xfId="0" applyNumberFormat="1" applyFont="1" applyBorder="1" applyAlignment="1">
      <alignment horizontal="center" vertical="center"/>
    </xf>
    <xf numFmtId="49" fontId="22" fillId="0" borderId="57" xfId="0" applyNumberFormat="1" applyFont="1" applyBorder="1" applyAlignment="1">
      <alignment horizontal="center" vertical="center"/>
    </xf>
    <xf numFmtId="0" fontId="14" fillId="0" borderId="66" xfId="0" applyNumberFormat="1" applyFont="1" applyBorder="1" applyAlignment="1">
      <alignment horizontal="center" vertical="center" wrapText="1"/>
    </xf>
    <xf numFmtId="0" fontId="22" fillId="0" borderId="47" xfId="0" applyNumberFormat="1" applyFont="1" applyBorder="1" applyAlignment="1">
      <alignment horizontal="center" vertical="center" wrapText="1"/>
    </xf>
    <xf numFmtId="164" fontId="14" fillId="0" borderId="66" xfId="0" applyNumberFormat="1" applyFont="1" applyBorder="1" applyAlignment="1">
      <alignment vertical="center"/>
    </xf>
    <xf numFmtId="164" fontId="14" fillId="0" borderId="47" xfId="0" applyNumberFormat="1" applyFont="1" applyBorder="1" applyAlignment="1">
      <alignment vertical="center"/>
    </xf>
    <xf numFmtId="164" fontId="14" fillId="0" borderId="71" xfId="0" applyNumberFormat="1" applyFont="1" applyBorder="1" applyAlignment="1">
      <alignment vertical="center"/>
    </xf>
    <xf numFmtId="0" fontId="14" fillId="0" borderId="47" xfId="0" applyNumberFormat="1" applyFont="1" applyBorder="1" applyAlignment="1">
      <alignment horizontal="center" vertical="center" wrapText="1"/>
    </xf>
    <xf numFmtId="49" fontId="23" fillId="0" borderId="65" xfId="0" applyNumberFormat="1" applyFont="1" applyBorder="1" applyAlignment="1">
      <alignment horizontal="center" vertical="center"/>
    </xf>
    <xf numFmtId="0" fontId="15" fillId="0" borderId="66" xfId="0" applyNumberFormat="1" applyFont="1" applyBorder="1" applyAlignment="1">
      <alignment horizontal="center" vertical="center" wrapText="1"/>
    </xf>
    <xf numFmtId="0" fontId="23" fillId="0" borderId="47" xfId="0" applyNumberFormat="1" applyFont="1" applyBorder="1" applyAlignment="1">
      <alignment horizontal="center" vertical="center" wrapText="1"/>
    </xf>
    <xf numFmtId="164" fontId="15" fillId="0" borderId="66" xfId="0" applyNumberFormat="1" applyFont="1" applyBorder="1" applyAlignment="1">
      <alignment vertical="center"/>
    </xf>
    <xf numFmtId="164" fontId="15" fillId="0" borderId="47" xfId="0" applyNumberFormat="1" applyFont="1" applyBorder="1" applyAlignment="1">
      <alignment vertical="center"/>
    </xf>
    <xf numFmtId="164" fontId="15" fillId="0" borderId="71" xfId="0" applyNumberFormat="1" applyFont="1" applyBorder="1" applyAlignment="1">
      <alignment vertical="center"/>
    </xf>
    <xf numFmtId="0" fontId="22" fillId="0" borderId="67" xfId="0" applyNumberFormat="1" applyFont="1" applyBorder="1" applyAlignment="1">
      <alignment horizontal="left" vertical="center" wrapText="1"/>
    </xf>
    <xf numFmtId="0" fontId="22" fillId="0" borderId="68" xfId="0" applyNumberFormat="1" applyFont="1" applyBorder="1" applyAlignment="1">
      <alignment horizontal="left" vertical="center" wrapText="1"/>
    </xf>
    <xf numFmtId="0" fontId="22" fillId="0" borderId="69" xfId="0" applyNumberFormat="1" applyFont="1" applyBorder="1" applyAlignment="1">
      <alignment horizontal="left" vertical="center" wrapText="1"/>
    </xf>
    <xf numFmtId="164" fontId="14" fillId="0" borderId="70" xfId="0" applyNumberFormat="1" applyFont="1" applyBorder="1" applyAlignment="1">
      <alignment vertical="center"/>
    </xf>
    <xf numFmtId="49" fontId="15" fillId="0" borderId="65" xfId="0" applyNumberFormat="1" applyFont="1" applyBorder="1" applyAlignment="1">
      <alignment horizontal="center" vertical="center"/>
    </xf>
    <xf numFmtId="0" fontId="15" fillId="0" borderId="66" xfId="0" applyNumberFormat="1" applyFont="1" applyBorder="1" applyAlignment="1">
      <alignment horizontal="left" vertical="center" wrapText="1"/>
    </xf>
    <xf numFmtId="0" fontId="15" fillId="0" borderId="47" xfId="0" applyNumberFormat="1" applyFont="1" applyBorder="1" applyAlignment="1">
      <alignment horizontal="left" vertical="center" wrapText="1"/>
    </xf>
    <xf numFmtId="0" fontId="15" fillId="0" borderId="57" xfId="0" applyNumberFormat="1" applyFont="1" applyBorder="1" applyAlignment="1">
      <alignment horizontal="left" vertical="center" wrapText="1"/>
    </xf>
    <xf numFmtId="49" fontId="22" fillId="0" borderId="65" xfId="0" applyNumberFormat="1" applyFont="1" applyBorder="1" applyAlignment="1">
      <alignment horizontal="center" vertical="center"/>
    </xf>
    <xf numFmtId="0" fontId="22" fillId="0" borderId="66" xfId="0" applyNumberFormat="1" applyFont="1" applyBorder="1" applyAlignment="1">
      <alignment horizontal="left" vertical="center" wrapText="1"/>
    </xf>
    <xf numFmtId="0" fontId="22" fillId="0" borderId="47" xfId="0" applyNumberFormat="1" applyFont="1" applyBorder="1" applyAlignment="1">
      <alignment horizontal="left" vertical="center" wrapText="1"/>
    </xf>
    <xf numFmtId="0" fontId="22" fillId="0" borderId="57" xfId="0" applyNumberFormat="1" applyFont="1" applyBorder="1" applyAlignment="1">
      <alignment horizontal="left" vertical="center" wrapText="1"/>
    </xf>
    <xf numFmtId="0" fontId="15" fillId="0" borderId="47" xfId="0" applyNumberFormat="1" applyFont="1" applyBorder="1" applyAlignment="1">
      <alignment horizontal="center" vertical="center" wrapText="1"/>
    </xf>
    <xf numFmtId="0" fontId="23" fillId="0" borderId="66" xfId="0" applyNumberFormat="1" applyFont="1" applyBorder="1" applyAlignment="1">
      <alignment horizontal="left" vertical="center" wrapText="1"/>
    </xf>
    <xf numFmtId="0" fontId="23" fillId="0" borderId="47" xfId="0" applyNumberFormat="1" applyFont="1" applyBorder="1" applyAlignment="1">
      <alignment horizontal="left" vertical="center" wrapText="1"/>
    </xf>
    <xf numFmtId="0" fontId="23" fillId="0" borderId="57" xfId="0" applyNumberFormat="1" applyFont="1" applyBorder="1" applyAlignment="1">
      <alignment horizontal="left" vertical="center" wrapText="1"/>
    </xf>
    <xf numFmtId="0" fontId="23" fillId="0" borderId="65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14" fillId="0" borderId="66" xfId="0" applyNumberFormat="1" applyFont="1" applyBorder="1" applyAlignment="1">
      <alignment horizontal="left" vertical="center" wrapText="1"/>
    </xf>
    <xf numFmtId="0" fontId="14" fillId="0" borderId="47" xfId="0" applyNumberFormat="1" applyFont="1" applyBorder="1" applyAlignment="1">
      <alignment horizontal="left" vertical="center" wrapText="1"/>
    </xf>
    <xf numFmtId="0" fontId="14" fillId="0" borderId="57" xfId="0" applyNumberFormat="1" applyFont="1" applyBorder="1" applyAlignment="1">
      <alignment horizontal="left" vertical="center" wrapText="1"/>
    </xf>
    <xf numFmtId="0" fontId="23" fillId="2" borderId="66" xfId="0" applyNumberFormat="1" applyFont="1" applyFill="1" applyBorder="1" applyAlignment="1">
      <alignment horizontal="left" vertical="center" wrapText="1"/>
    </xf>
    <xf numFmtId="0" fontId="23" fillId="2" borderId="47" xfId="0" applyNumberFormat="1" applyFont="1" applyFill="1" applyBorder="1" applyAlignment="1">
      <alignment horizontal="left" vertical="center" wrapText="1"/>
    </xf>
    <xf numFmtId="0" fontId="23" fillId="2" borderId="57" xfId="0" applyNumberFormat="1" applyFont="1" applyFill="1" applyBorder="1" applyAlignment="1">
      <alignment horizontal="left" vertical="center" wrapText="1"/>
    </xf>
    <xf numFmtId="49" fontId="14" fillId="2" borderId="65" xfId="0" applyNumberFormat="1" applyFont="1" applyFill="1" applyBorder="1" applyAlignment="1">
      <alignment horizontal="center" vertical="center"/>
    </xf>
    <xf numFmtId="0" fontId="14" fillId="2" borderId="66" xfId="0" applyNumberFormat="1" applyFont="1" applyFill="1" applyBorder="1" applyAlignment="1">
      <alignment horizontal="left" vertical="center" wrapText="1"/>
    </xf>
    <xf numFmtId="0" fontId="14" fillId="2" borderId="47" xfId="0" applyNumberFormat="1" applyFont="1" applyFill="1" applyBorder="1" applyAlignment="1">
      <alignment horizontal="left" vertical="center" wrapText="1"/>
    </xf>
    <xf numFmtId="0" fontId="14" fillId="2" borderId="57" xfId="0" applyNumberFormat="1" applyFont="1" applyFill="1" applyBorder="1" applyAlignment="1">
      <alignment horizontal="left" vertical="center" wrapText="1"/>
    </xf>
    <xf numFmtId="164" fontId="14" fillId="2" borderId="65" xfId="0" applyNumberFormat="1" applyFont="1" applyFill="1" applyBorder="1" applyAlignment="1">
      <alignment vertical="center"/>
    </xf>
    <xf numFmtId="164" fontId="15" fillId="0" borderId="66" xfId="0" applyNumberFormat="1" applyFont="1" applyBorder="1" applyAlignment="1">
      <alignment horizontal="center" vertical="center"/>
    </xf>
    <xf numFmtId="164" fontId="15" fillId="0" borderId="47" xfId="0" applyNumberFormat="1" applyFont="1" applyBorder="1" applyAlignment="1">
      <alignment horizontal="center" vertical="center"/>
    </xf>
    <xf numFmtId="164" fontId="15" fillId="0" borderId="71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 wrapText="1"/>
    </xf>
    <xf numFmtId="0" fontId="26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10" fillId="0" borderId="4" xfId="0" applyFont="1" applyBorder="1"/>
    <xf numFmtId="49" fontId="22" fillId="0" borderId="75" xfId="0" applyNumberFormat="1" applyFont="1" applyBorder="1" applyAlignment="1">
      <alignment horizontal="center" vertical="center"/>
    </xf>
    <xf numFmtId="0" fontId="22" fillId="0" borderId="73" xfId="0" applyNumberFormat="1" applyFont="1" applyBorder="1" applyAlignment="1">
      <alignment horizontal="left" vertical="center" wrapText="1"/>
    </xf>
    <xf numFmtId="0" fontId="22" fillId="0" borderId="76" xfId="0" applyNumberFormat="1" applyFont="1" applyBorder="1" applyAlignment="1">
      <alignment horizontal="left" vertical="center" wrapText="1"/>
    </xf>
    <xf numFmtId="0" fontId="22" fillId="0" borderId="77" xfId="0" applyNumberFormat="1" applyFont="1" applyBorder="1" applyAlignment="1">
      <alignment horizontal="left" vertical="center" wrapText="1"/>
    </xf>
    <xf numFmtId="164" fontId="14" fillId="0" borderId="75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52" xfId="0" applyNumberFormat="1" applyFont="1" applyBorder="1" applyAlignment="1">
      <alignment horizont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4" fillId="4" borderId="18" xfId="0" applyNumberFormat="1" applyFont="1" applyFill="1" applyBorder="1" applyAlignment="1">
      <alignment horizontal="left" vertical="center" wrapText="1"/>
    </xf>
    <xf numFmtId="0" fontId="14" fillId="4" borderId="19" xfId="0" applyNumberFormat="1" applyFont="1" applyFill="1" applyBorder="1" applyAlignment="1">
      <alignment horizontal="left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164" fontId="14" fillId="4" borderId="20" xfId="0" applyNumberFormat="1" applyFont="1" applyFill="1" applyBorder="1" applyAlignment="1">
      <alignment horizontal="right" vertical="center"/>
    </xf>
    <xf numFmtId="164" fontId="14" fillId="4" borderId="21" xfId="0" applyNumberFormat="1" applyFont="1" applyFill="1" applyBorder="1" applyAlignment="1">
      <alignment horizontal="right" vertical="center"/>
    </xf>
    <xf numFmtId="164" fontId="14" fillId="4" borderId="62" xfId="0" applyNumberFormat="1" applyFont="1" applyFill="1" applyBorder="1" applyAlignment="1">
      <alignment horizontal="right" vertical="center"/>
    </xf>
    <xf numFmtId="164" fontId="14" fillId="4" borderId="59" xfId="0" applyNumberFormat="1" applyFont="1" applyFill="1" applyBorder="1" applyAlignment="1">
      <alignment horizontal="right" vertical="center"/>
    </xf>
    <xf numFmtId="4" fontId="14" fillId="4" borderId="21" xfId="0" applyNumberFormat="1" applyFont="1" applyFill="1" applyBorder="1" applyAlignment="1">
      <alignment horizontal="right" vertical="center"/>
    </xf>
    <xf numFmtId="4" fontId="14" fillId="4" borderId="59" xfId="0" applyNumberFormat="1" applyFont="1" applyFill="1" applyBorder="1" applyAlignment="1">
      <alignment horizontal="right" vertical="center"/>
    </xf>
    <xf numFmtId="0" fontId="14" fillId="3" borderId="14" xfId="0" applyNumberFormat="1" applyFont="1" applyFill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4" fontId="14" fillId="0" borderId="7" xfId="0" applyNumberFormat="1" applyFont="1" applyFill="1" applyBorder="1" applyAlignment="1">
      <alignment horizontal="right" vertical="center"/>
    </xf>
    <xf numFmtId="0" fontId="15" fillId="3" borderId="24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right" vertical="center"/>
    </xf>
    <xf numFmtId="164" fontId="15" fillId="0" borderId="5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164" fontId="15" fillId="0" borderId="7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4" fontId="14" fillId="0" borderId="4" xfId="0" applyNumberFormat="1" applyFont="1" applyFill="1" applyBorder="1" applyAlignment="1">
      <alignment horizontal="right" vertical="center"/>
    </xf>
    <xf numFmtId="0" fontId="14" fillId="4" borderId="25" xfId="0" applyNumberFormat="1" applyFont="1" applyFill="1" applyBorder="1" applyAlignment="1">
      <alignment horizontal="left" vertical="center" wrapText="1"/>
    </xf>
    <xf numFmtId="0" fontId="14" fillId="4" borderId="24" xfId="0" applyNumberFormat="1" applyFont="1" applyFill="1" applyBorder="1" applyAlignment="1">
      <alignment horizontal="left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164" fontId="14" fillId="4" borderId="4" xfId="0" applyNumberFormat="1" applyFont="1" applyFill="1" applyBorder="1" applyAlignment="1">
      <alignment horizontal="right" vertical="center"/>
    </xf>
    <xf numFmtId="164" fontId="14" fillId="4" borderId="5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4" fontId="14" fillId="4" borderId="4" xfId="0" applyNumberFormat="1" applyFont="1" applyFill="1" applyBorder="1" applyAlignment="1">
      <alignment horizontal="right" vertical="center"/>
    </xf>
    <xf numFmtId="0" fontId="15" fillId="3" borderId="5" xfId="0" applyNumberFormat="1" applyFont="1" applyFill="1" applyBorder="1" applyAlignment="1">
      <alignment horizontal="left" vertical="center" wrapText="1"/>
    </xf>
    <xf numFmtId="0" fontId="15" fillId="3" borderId="6" xfId="0" applyNumberFormat="1" applyFont="1" applyFill="1" applyBorder="1" applyAlignment="1">
      <alignment horizontal="left" vertical="center" wrapText="1"/>
    </xf>
    <xf numFmtId="0" fontId="15" fillId="3" borderId="7" xfId="0" applyNumberFormat="1" applyFont="1" applyFill="1" applyBorder="1" applyAlignment="1">
      <alignment horizontal="left" vertical="center" wrapText="1"/>
    </xf>
    <xf numFmtId="49" fontId="15" fillId="3" borderId="5" xfId="0" applyNumberFormat="1" applyFont="1" applyFill="1" applyBorder="1" applyAlignment="1">
      <alignment horizontal="center" vertical="center" wrapText="1"/>
    </xf>
    <xf numFmtId="49" fontId="15" fillId="3" borderId="7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5" fillId="0" borderId="7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/>
    </xf>
    <xf numFmtId="164" fontId="14" fillId="0" borderId="7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>
      <alignment horizontal="center" vertical="center"/>
    </xf>
    <xf numFmtId="0" fontId="14" fillId="3" borderId="13" xfId="0" applyNumberFormat="1" applyFont="1" applyFill="1" applyBorder="1" applyAlignment="1">
      <alignment horizontal="left" vertical="center"/>
    </xf>
    <xf numFmtId="0" fontId="14" fillId="3" borderId="26" xfId="0" applyNumberFormat="1" applyFont="1" applyFill="1" applyBorder="1" applyAlignment="1">
      <alignment horizontal="left" vertical="center"/>
    </xf>
    <xf numFmtId="0" fontId="14" fillId="3" borderId="26" xfId="0" applyNumberFormat="1" applyFont="1" applyFill="1" applyBorder="1" applyAlignment="1">
      <alignment horizontal="left" vertical="center" wrapText="1"/>
    </xf>
    <xf numFmtId="164" fontId="14" fillId="2" borderId="53" xfId="0" applyNumberFormat="1" applyFont="1" applyFill="1" applyBorder="1" applyAlignment="1">
      <alignment horizontal="right" vertical="center"/>
    </xf>
    <xf numFmtId="164" fontId="14" fillId="2" borderId="28" xfId="0" applyNumberFormat="1" applyFont="1" applyFill="1" applyBorder="1" applyAlignment="1">
      <alignment horizontal="right" vertical="center"/>
    </xf>
    <xf numFmtId="164" fontId="14" fillId="2" borderId="26" xfId="0" applyNumberFormat="1" applyFont="1" applyFill="1" applyBorder="1" applyAlignment="1">
      <alignment horizontal="right" vertical="center"/>
    </xf>
    <xf numFmtId="164" fontId="14" fillId="2" borderId="64" xfId="0" applyNumberFormat="1" applyFont="1" applyFill="1" applyBorder="1" applyAlignment="1">
      <alignment horizontal="right" vertical="center"/>
    </xf>
    <xf numFmtId="164" fontId="14" fillId="2" borderId="51" xfId="0" applyNumberFormat="1" applyFont="1" applyFill="1" applyBorder="1" applyAlignment="1">
      <alignment horizontal="right" vertical="center"/>
    </xf>
    <xf numFmtId="4" fontId="14" fillId="2" borderId="53" xfId="0" applyNumberFormat="1" applyFont="1" applyFill="1" applyBorder="1" applyAlignment="1">
      <alignment horizontal="right" vertical="center"/>
    </xf>
    <xf numFmtId="164" fontId="15" fillId="0" borderId="60" xfId="0" applyNumberFormat="1" applyFont="1" applyFill="1" applyBorder="1" applyAlignment="1">
      <alignment horizontal="right" vertical="center"/>
    </xf>
    <xf numFmtId="164" fontId="15" fillId="0" borderId="63" xfId="0" applyNumberFormat="1" applyFont="1" applyFill="1" applyBorder="1" applyAlignment="1">
      <alignment horizontal="right" vertical="center"/>
    </xf>
    <xf numFmtId="164" fontId="15" fillId="0" borderId="61" xfId="0" applyNumberFormat="1" applyFont="1" applyFill="1" applyBorder="1" applyAlignment="1">
      <alignment horizontal="right" vertical="center"/>
    </xf>
    <xf numFmtId="164" fontId="14" fillId="0" borderId="24" xfId="0" applyNumberFormat="1" applyFont="1" applyFill="1" applyBorder="1" applyAlignment="1">
      <alignment horizontal="right" vertical="center"/>
    </xf>
    <xf numFmtId="4" fontId="14" fillId="0" borderId="24" xfId="0" applyNumberFormat="1" applyFont="1" applyFill="1" applyBorder="1" applyAlignment="1">
      <alignment horizontal="right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9" fillId="2" borderId="49" xfId="0" applyNumberFormat="1" applyFont="1" applyFill="1" applyBorder="1" applyAlignment="1">
      <alignment horizontal="left" vertical="center"/>
    </xf>
    <xf numFmtId="0" fontId="19" fillId="2" borderId="50" xfId="0" applyNumberFormat="1" applyFont="1" applyFill="1" applyBorder="1" applyAlignment="1">
      <alignment horizontal="left" vertical="center"/>
    </xf>
    <xf numFmtId="0" fontId="14" fillId="2" borderId="46" xfId="0" applyNumberFormat="1" applyFont="1" applyFill="1" applyBorder="1" applyAlignment="1">
      <alignment horizontal="left" vertical="center" wrapText="1"/>
    </xf>
    <xf numFmtId="0" fontId="14" fillId="0" borderId="3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4" fillId="0" borderId="32" xfId="0" applyNumberFormat="1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4" fillId="2" borderId="44" xfId="0" applyNumberFormat="1" applyFont="1" applyFill="1" applyBorder="1" applyAlignment="1">
      <alignment horizontal="left" vertical="center" wrapText="1"/>
    </xf>
    <xf numFmtId="0" fontId="14" fillId="2" borderId="45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29" xfId="0" applyNumberFormat="1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4" fillId="0" borderId="78" xfId="0" applyNumberFormat="1" applyFont="1" applyBorder="1" applyAlignment="1">
      <alignment horizontal="center" vertical="center" wrapText="1"/>
    </xf>
    <xf numFmtId="0" fontId="14" fillId="0" borderId="79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4" fillId="0" borderId="3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4" fillId="0" borderId="38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5" fillId="0" borderId="49" xfId="0" applyNumberFormat="1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tabSelected="1" topLeftCell="B1" zoomScale="106" zoomScaleNormal="106" workbookViewId="0">
      <selection activeCell="S86" sqref="S86"/>
    </sheetView>
  </sheetViews>
  <sheetFormatPr defaultRowHeight="14.4" x14ac:dyDescent="0.3"/>
  <cols>
    <col min="1" max="1" width="9.109375" hidden="1" customWidth="1"/>
    <col min="4" max="4" width="10.5546875" customWidth="1"/>
    <col min="9" max="9" width="12.33203125" customWidth="1"/>
    <col min="10" max="10" width="3.44140625" hidden="1" customWidth="1"/>
    <col min="11" max="11" width="4.6640625" hidden="1" customWidth="1"/>
    <col min="12" max="12" width="9.109375" hidden="1" customWidth="1"/>
    <col min="13" max="13" width="8.109375" hidden="1" customWidth="1"/>
    <col min="14" max="15" width="9.109375" hidden="1" customWidth="1"/>
    <col min="16" max="16" width="3.5546875" customWidth="1"/>
    <col min="17" max="17" width="4.44140625" customWidth="1"/>
    <col min="18" max="18" width="7.5546875" customWidth="1"/>
    <col min="19" max="19" width="16.44140625" customWidth="1"/>
    <col min="20" max="20" width="10.44140625" customWidth="1"/>
    <col min="21" max="21" width="16.44140625" customWidth="1"/>
    <col min="22" max="22" width="11.5546875" customWidth="1"/>
  </cols>
  <sheetData>
    <row r="1" spans="1:23" ht="34.200000000000003" customHeight="1" x14ac:dyDescent="0.3">
      <c r="A1" s="1"/>
      <c r="B1" s="152" t="s">
        <v>302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</row>
    <row r="2" spans="1:23" x14ac:dyDescent="0.3">
      <c r="A2" s="4"/>
      <c r="B2" s="177" t="s">
        <v>0</v>
      </c>
      <c r="C2" s="178" t="s">
        <v>1</v>
      </c>
      <c r="D2" s="179"/>
      <c r="E2" s="178" t="s">
        <v>2</v>
      </c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53" t="s">
        <v>301</v>
      </c>
      <c r="Q2" s="154"/>
      <c r="R2" s="155"/>
      <c r="S2" s="173" t="s">
        <v>303</v>
      </c>
      <c r="T2" s="175" t="s">
        <v>304</v>
      </c>
      <c r="U2" s="150" t="s">
        <v>305</v>
      </c>
      <c r="V2" s="150" t="s">
        <v>90</v>
      </c>
      <c r="W2" s="151"/>
    </row>
    <row r="3" spans="1:23" ht="61.5" customHeight="1" x14ac:dyDescent="0.3">
      <c r="A3" s="4"/>
      <c r="B3" s="177"/>
      <c r="C3" s="179"/>
      <c r="D3" s="179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56"/>
      <c r="Q3" s="157"/>
      <c r="R3" s="158"/>
      <c r="S3" s="174"/>
      <c r="T3" s="175"/>
      <c r="U3" s="150"/>
      <c r="V3" s="150"/>
      <c r="W3" s="151"/>
    </row>
    <row r="4" spans="1:23" ht="15" customHeight="1" x14ac:dyDescent="0.3">
      <c r="A4" s="4"/>
      <c r="B4" s="67">
        <v>1</v>
      </c>
      <c r="C4" s="176">
        <v>2</v>
      </c>
      <c r="D4" s="176"/>
      <c r="E4" s="176">
        <v>3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>
        <v>4</v>
      </c>
      <c r="Q4" s="176"/>
      <c r="R4" s="176"/>
      <c r="S4" s="67">
        <v>7</v>
      </c>
      <c r="T4" s="68">
        <v>8</v>
      </c>
      <c r="U4" s="68">
        <v>9</v>
      </c>
      <c r="V4" s="75">
        <v>10</v>
      </c>
      <c r="W4" s="8"/>
    </row>
    <row r="5" spans="1:23" s="7" customFormat="1" ht="22.95" customHeight="1" x14ac:dyDescent="0.3">
      <c r="A5" s="6"/>
      <c r="B5" s="60" t="s">
        <v>3</v>
      </c>
      <c r="C5" s="180" t="s">
        <v>4</v>
      </c>
      <c r="D5" s="180"/>
      <c r="E5" s="181" t="s">
        <v>5</v>
      </c>
      <c r="F5" s="182"/>
      <c r="G5" s="182"/>
      <c r="H5" s="182"/>
      <c r="I5" s="182"/>
      <c r="J5" s="182"/>
      <c r="K5" s="182"/>
      <c r="L5" s="182"/>
      <c r="M5" s="182"/>
      <c r="N5" s="183"/>
      <c r="O5" s="183"/>
      <c r="P5" s="184">
        <v>1251310000</v>
      </c>
      <c r="Q5" s="184"/>
      <c r="R5" s="184"/>
      <c r="S5" s="58">
        <v>616779792.79999995</v>
      </c>
      <c r="T5" s="62">
        <f>S5/P5*100</f>
        <v>49.290726742373984</v>
      </c>
      <c r="U5" s="59">
        <v>484644431.27999997</v>
      </c>
      <c r="V5" s="62">
        <f>S5/U5*100</f>
        <v>127.26439281908506</v>
      </c>
      <c r="W5" s="9"/>
    </row>
    <row r="6" spans="1:23" s="2" customFormat="1" ht="28.2" customHeight="1" x14ac:dyDescent="0.3">
      <c r="A6" s="5"/>
      <c r="B6" s="29" t="s">
        <v>3</v>
      </c>
      <c r="C6" s="141" t="s">
        <v>6</v>
      </c>
      <c r="D6" s="141"/>
      <c r="E6" s="142" t="s">
        <v>7</v>
      </c>
      <c r="F6" s="143"/>
      <c r="G6" s="143"/>
      <c r="H6" s="143"/>
      <c r="I6" s="143"/>
      <c r="J6" s="143"/>
      <c r="K6" s="143"/>
      <c r="L6" s="143"/>
      <c r="M6" s="143"/>
      <c r="N6" s="144"/>
      <c r="O6" s="144"/>
      <c r="P6" s="107">
        <v>885000000</v>
      </c>
      <c r="Q6" s="107"/>
      <c r="R6" s="107"/>
      <c r="S6" s="41">
        <v>402909694.01999998</v>
      </c>
      <c r="T6" s="63">
        <f t="shared" ref="T6:T33" si="0">S6/P6*100</f>
        <v>45.526519098305087</v>
      </c>
      <c r="U6" s="44">
        <v>338252367.5</v>
      </c>
      <c r="V6" s="63">
        <f t="shared" ref="V6:V67" si="1">S6/U6*100</f>
        <v>119.11511425563044</v>
      </c>
      <c r="W6" s="10"/>
    </row>
    <row r="7" spans="1:23" s="2" customFormat="1" ht="22.95" customHeight="1" x14ac:dyDescent="0.3">
      <c r="A7" s="5"/>
      <c r="B7" s="29" t="s">
        <v>3</v>
      </c>
      <c r="C7" s="141" t="s">
        <v>8</v>
      </c>
      <c r="D7" s="141"/>
      <c r="E7" s="142" t="s">
        <v>9</v>
      </c>
      <c r="F7" s="143"/>
      <c r="G7" s="143"/>
      <c r="H7" s="143"/>
      <c r="I7" s="143"/>
      <c r="J7" s="143"/>
      <c r="K7" s="143"/>
      <c r="L7" s="143"/>
      <c r="M7" s="143"/>
      <c r="N7" s="144"/>
      <c r="O7" s="144"/>
      <c r="P7" s="107">
        <v>885000000</v>
      </c>
      <c r="Q7" s="107"/>
      <c r="R7" s="107"/>
      <c r="S7" s="41">
        <v>402909694.01999998</v>
      </c>
      <c r="T7" s="63">
        <f t="shared" si="0"/>
        <v>45.526519098305087</v>
      </c>
      <c r="U7" s="44">
        <v>338252367.5</v>
      </c>
      <c r="V7" s="63">
        <f t="shared" si="1"/>
        <v>119.11511425563044</v>
      </c>
      <c r="W7" s="10"/>
    </row>
    <row r="8" spans="1:23" s="2" customFormat="1" ht="58.5" customHeight="1" x14ac:dyDescent="0.3">
      <c r="A8" s="5"/>
      <c r="B8" s="30" t="s">
        <v>3</v>
      </c>
      <c r="C8" s="127" t="s">
        <v>227</v>
      </c>
      <c r="D8" s="127"/>
      <c r="E8" s="146" t="s">
        <v>228</v>
      </c>
      <c r="F8" s="147"/>
      <c r="G8" s="147"/>
      <c r="H8" s="147"/>
      <c r="I8" s="147"/>
      <c r="J8" s="147"/>
      <c r="K8" s="147"/>
      <c r="L8" s="147"/>
      <c r="M8" s="147"/>
      <c r="N8" s="148"/>
      <c r="O8" s="148"/>
      <c r="P8" s="106">
        <v>783090000</v>
      </c>
      <c r="Q8" s="106"/>
      <c r="R8" s="106"/>
      <c r="S8" s="42">
        <v>337691834.98000002</v>
      </c>
      <c r="T8" s="64">
        <f t="shared" si="0"/>
        <v>43.122991607605769</v>
      </c>
      <c r="U8" s="45">
        <v>306114409.69</v>
      </c>
      <c r="V8" s="61">
        <f t="shared" si="1"/>
        <v>110.315563165412</v>
      </c>
      <c r="W8" s="10"/>
    </row>
    <row r="9" spans="1:23" s="2" customFormat="1" ht="85.5" customHeight="1" x14ac:dyDescent="0.3">
      <c r="A9" s="5"/>
      <c r="B9" s="30" t="s">
        <v>3</v>
      </c>
      <c r="C9" s="127" t="s">
        <v>229</v>
      </c>
      <c r="D9" s="127"/>
      <c r="E9" s="146" t="s">
        <v>230</v>
      </c>
      <c r="F9" s="147"/>
      <c r="G9" s="147"/>
      <c r="H9" s="147"/>
      <c r="I9" s="147"/>
      <c r="J9" s="147"/>
      <c r="K9" s="147"/>
      <c r="L9" s="147"/>
      <c r="M9" s="147"/>
      <c r="N9" s="148"/>
      <c r="O9" s="148"/>
      <c r="P9" s="106">
        <v>3186000</v>
      </c>
      <c r="Q9" s="106"/>
      <c r="R9" s="106"/>
      <c r="S9" s="40">
        <v>2111090.85</v>
      </c>
      <c r="T9" s="64">
        <f t="shared" si="0"/>
        <v>66.26148305084746</v>
      </c>
      <c r="U9" s="45">
        <v>969193.41</v>
      </c>
      <c r="V9" s="61">
        <f t="shared" si="1"/>
        <v>217.81935661324812</v>
      </c>
      <c r="W9" s="10"/>
    </row>
    <row r="10" spans="1:23" s="2" customFormat="1" ht="43.5" customHeight="1" x14ac:dyDescent="0.3">
      <c r="A10" s="5"/>
      <c r="B10" s="30" t="s">
        <v>3</v>
      </c>
      <c r="C10" s="127" t="s">
        <v>231</v>
      </c>
      <c r="D10" s="127"/>
      <c r="E10" s="146" t="s">
        <v>232</v>
      </c>
      <c r="F10" s="147"/>
      <c r="G10" s="147"/>
      <c r="H10" s="147"/>
      <c r="I10" s="147"/>
      <c r="J10" s="147"/>
      <c r="K10" s="147"/>
      <c r="L10" s="147"/>
      <c r="M10" s="147"/>
      <c r="N10" s="148"/>
      <c r="O10" s="148"/>
      <c r="P10" s="106">
        <v>10400000</v>
      </c>
      <c r="Q10" s="106"/>
      <c r="R10" s="106"/>
      <c r="S10" s="40">
        <v>5556199.46</v>
      </c>
      <c r="T10" s="64">
        <f t="shared" si="0"/>
        <v>53.424994807692308</v>
      </c>
      <c r="U10" s="45">
        <v>2971792</v>
      </c>
      <c r="V10" s="61">
        <f t="shared" si="1"/>
        <v>186.96461461636616</v>
      </c>
      <c r="W10" s="10"/>
    </row>
    <row r="11" spans="1:23" s="2" customFormat="1" ht="70.5" customHeight="1" x14ac:dyDescent="0.3">
      <c r="A11" s="5"/>
      <c r="B11" s="30" t="s">
        <v>3</v>
      </c>
      <c r="C11" s="127" t="s">
        <v>233</v>
      </c>
      <c r="D11" s="127"/>
      <c r="E11" s="146" t="s">
        <v>234</v>
      </c>
      <c r="F11" s="147"/>
      <c r="G11" s="147"/>
      <c r="H11" s="147"/>
      <c r="I11" s="147"/>
      <c r="J11" s="147"/>
      <c r="K11" s="147"/>
      <c r="L11" s="147"/>
      <c r="M11" s="147"/>
      <c r="N11" s="148"/>
      <c r="O11" s="148"/>
      <c r="P11" s="106">
        <v>46854000</v>
      </c>
      <c r="Q11" s="106"/>
      <c r="R11" s="106"/>
      <c r="S11" s="40">
        <v>29255227.5</v>
      </c>
      <c r="T11" s="64">
        <f t="shared" si="0"/>
        <v>62.439124727878095</v>
      </c>
      <c r="U11" s="45">
        <v>19647962.079999998</v>
      </c>
      <c r="V11" s="61">
        <f t="shared" si="1"/>
        <v>148.89700713428903</v>
      </c>
      <c r="W11" s="10"/>
    </row>
    <row r="12" spans="1:23" s="2" customFormat="1" ht="70.5" customHeight="1" x14ac:dyDescent="0.3">
      <c r="A12" s="5"/>
      <c r="B12" s="30" t="s">
        <v>3</v>
      </c>
      <c r="C12" s="127" t="s">
        <v>293</v>
      </c>
      <c r="D12" s="127"/>
      <c r="E12" s="146" t="s">
        <v>294</v>
      </c>
      <c r="F12" s="147"/>
      <c r="G12" s="147"/>
      <c r="H12" s="147"/>
      <c r="I12" s="147"/>
      <c r="J12" s="73"/>
      <c r="K12" s="73"/>
      <c r="L12" s="73"/>
      <c r="M12" s="73"/>
      <c r="N12" s="74"/>
      <c r="O12" s="74"/>
      <c r="P12" s="170">
        <v>41470000</v>
      </c>
      <c r="Q12" s="171"/>
      <c r="R12" s="172"/>
      <c r="S12" s="45">
        <v>28295341.23</v>
      </c>
      <c r="T12" s="64">
        <f t="shared" si="0"/>
        <v>68.230868652037628</v>
      </c>
      <c r="U12" s="45">
        <v>8549100.2400000002</v>
      </c>
      <c r="V12" s="61">
        <f t="shared" si="1"/>
        <v>330.9744936386428</v>
      </c>
      <c r="W12" s="10"/>
    </row>
    <row r="13" spans="1:23" s="2" customFormat="1" ht="36" customHeight="1" x14ac:dyDescent="0.3">
      <c r="A13" s="5"/>
      <c r="B13" s="29" t="s">
        <v>3</v>
      </c>
      <c r="C13" s="141" t="s">
        <v>10</v>
      </c>
      <c r="D13" s="141"/>
      <c r="E13" s="142" t="s">
        <v>11</v>
      </c>
      <c r="F13" s="143"/>
      <c r="G13" s="143"/>
      <c r="H13" s="143"/>
      <c r="I13" s="143"/>
      <c r="J13" s="143"/>
      <c r="K13" s="143"/>
      <c r="L13" s="143"/>
      <c r="M13" s="143"/>
      <c r="N13" s="144"/>
      <c r="O13" s="144"/>
      <c r="P13" s="107">
        <v>40318000</v>
      </c>
      <c r="Q13" s="107"/>
      <c r="R13" s="107"/>
      <c r="S13" s="43">
        <v>21835334.890000001</v>
      </c>
      <c r="T13" s="63">
        <f t="shared" si="0"/>
        <v>54.157782851331916</v>
      </c>
      <c r="U13" s="44">
        <v>19710187.719999999</v>
      </c>
      <c r="V13" s="63">
        <f t="shared" si="1"/>
        <v>110.78197326270825</v>
      </c>
      <c r="W13" s="10"/>
    </row>
    <row r="14" spans="1:23" s="2" customFormat="1" ht="42" customHeight="1" x14ac:dyDescent="0.3">
      <c r="A14" s="5"/>
      <c r="B14" s="29" t="s">
        <v>3</v>
      </c>
      <c r="C14" s="141" t="s">
        <v>12</v>
      </c>
      <c r="D14" s="141"/>
      <c r="E14" s="142" t="s">
        <v>13</v>
      </c>
      <c r="F14" s="143"/>
      <c r="G14" s="143"/>
      <c r="H14" s="143"/>
      <c r="I14" s="143"/>
      <c r="J14" s="143"/>
      <c r="K14" s="143"/>
      <c r="L14" s="143"/>
      <c r="M14" s="143"/>
      <c r="N14" s="144"/>
      <c r="O14" s="144"/>
      <c r="P14" s="107">
        <v>40318000</v>
      </c>
      <c r="Q14" s="107"/>
      <c r="R14" s="107"/>
      <c r="S14" s="43">
        <v>21835334.890000001</v>
      </c>
      <c r="T14" s="63">
        <f t="shared" si="0"/>
        <v>54.157782851331916</v>
      </c>
      <c r="U14" s="44">
        <v>19710187.719999999</v>
      </c>
      <c r="V14" s="63">
        <f t="shared" si="1"/>
        <v>110.78197326270825</v>
      </c>
      <c r="W14" s="10"/>
    </row>
    <row r="15" spans="1:23" s="2" customFormat="1" ht="60" customHeight="1" x14ac:dyDescent="0.3">
      <c r="A15" s="5"/>
      <c r="B15" s="30" t="s">
        <v>3</v>
      </c>
      <c r="C15" s="127" t="s">
        <v>235</v>
      </c>
      <c r="D15" s="127"/>
      <c r="E15" s="146" t="s">
        <v>236</v>
      </c>
      <c r="F15" s="147"/>
      <c r="G15" s="147"/>
      <c r="H15" s="147"/>
      <c r="I15" s="147"/>
      <c r="J15" s="147"/>
      <c r="K15" s="147"/>
      <c r="L15" s="147"/>
      <c r="M15" s="147"/>
      <c r="N15" s="148"/>
      <c r="O15" s="148"/>
      <c r="P15" s="106">
        <v>18229000</v>
      </c>
      <c r="Q15" s="106"/>
      <c r="R15" s="106"/>
      <c r="S15" s="40">
        <v>10747824.52</v>
      </c>
      <c r="T15" s="64">
        <f t="shared" si="0"/>
        <v>58.96003357287838</v>
      </c>
      <c r="U15" s="45">
        <v>4215965.42</v>
      </c>
      <c r="V15" s="61">
        <f t="shared" si="1"/>
        <v>254.93151506921041</v>
      </c>
      <c r="W15" s="10"/>
    </row>
    <row r="16" spans="1:23" s="2" customFormat="1" ht="73.5" customHeight="1" x14ac:dyDescent="0.3">
      <c r="A16" s="5"/>
      <c r="B16" s="30" t="s">
        <v>3</v>
      </c>
      <c r="C16" s="127" t="s">
        <v>237</v>
      </c>
      <c r="D16" s="127"/>
      <c r="E16" s="146" t="s">
        <v>238</v>
      </c>
      <c r="F16" s="147"/>
      <c r="G16" s="147"/>
      <c r="H16" s="147"/>
      <c r="I16" s="147"/>
      <c r="J16" s="147"/>
      <c r="K16" s="147"/>
      <c r="L16" s="147"/>
      <c r="M16" s="147"/>
      <c r="N16" s="148"/>
      <c r="O16" s="148"/>
      <c r="P16" s="106">
        <v>101000</v>
      </c>
      <c r="Q16" s="106"/>
      <c r="R16" s="106"/>
      <c r="S16" s="40">
        <v>63271.58</v>
      </c>
      <c r="T16" s="64">
        <f t="shared" si="0"/>
        <v>62.645128712871291</v>
      </c>
      <c r="U16" s="45">
        <v>67141.990000000005</v>
      </c>
      <c r="V16" s="61">
        <f t="shared" si="1"/>
        <v>94.235485126371728</v>
      </c>
      <c r="W16" s="10"/>
    </row>
    <row r="17" spans="1:23" s="2" customFormat="1" ht="54.75" customHeight="1" x14ac:dyDescent="0.3">
      <c r="A17" s="5"/>
      <c r="B17" s="30" t="s">
        <v>3</v>
      </c>
      <c r="C17" s="127" t="s">
        <v>239</v>
      </c>
      <c r="D17" s="127"/>
      <c r="E17" s="146" t="s">
        <v>240</v>
      </c>
      <c r="F17" s="147"/>
      <c r="G17" s="147"/>
      <c r="H17" s="147"/>
      <c r="I17" s="147"/>
      <c r="J17" s="147"/>
      <c r="K17" s="147"/>
      <c r="L17" s="147"/>
      <c r="M17" s="147"/>
      <c r="N17" s="148"/>
      <c r="O17" s="148"/>
      <c r="P17" s="106">
        <v>24274000</v>
      </c>
      <c r="Q17" s="106"/>
      <c r="R17" s="106"/>
      <c r="S17" s="40">
        <v>12380790.720000001</v>
      </c>
      <c r="T17" s="64">
        <f t="shared" si="0"/>
        <v>51.00432858202192</v>
      </c>
      <c r="U17" s="45">
        <v>12393675.550000001</v>
      </c>
      <c r="V17" s="61">
        <f t="shared" si="1"/>
        <v>99.896037055770762</v>
      </c>
      <c r="W17" s="10"/>
    </row>
    <row r="18" spans="1:23" s="2" customFormat="1" ht="56.25" customHeight="1" x14ac:dyDescent="0.3">
      <c r="A18" s="5"/>
      <c r="B18" s="30" t="s">
        <v>3</v>
      </c>
      <c r="C18" s="127" t="s">
        <v>241</v>
      </c>
      <c r="D18" s="127"/>
      <c r="E18" s="146" t="s">
        <v>242</v>
      </c>
      <c r="F18" s="147"/>
      <c r="G18" s="147"/>
      <c r="H18" s="147"/>
      <c r="I18" s="147"/>
      <c r="J18" s="147"/>
      <c r="K18" s="147"/>
      <c r="L18" s="147"/>
      <c r="M18" s="147"/>
      <c r="N18" s="148"/>
      <c r="O18" s="148"/>
      <c r="P18" s="106">
        <v>-2286000</v>
      </c>
      <c r="Q18" s="106"/>
      <c r="R18" s="106"/>
      <c r="S18" s="40">
        <v>-1356551.93</v>
      </c>
      <c r="T18" s="64">
        <f t="shared" si="0"/>
        <v>59.341729221347329</v>
      </c>
      <c r="U18" s="45">
        <v>-1663682.07</v>
      </c>
      <c r="V18" s="61">
        <f t="shared" si="1"/>
        <v>81.539132654113416</v>
      </c>
      <c r="W18" s="10"/>
    </row>
    <row r="19" spans="1:23" s="2" customFormat="1" ht="31.2" customHeight="1" x14ac:dyDescent="0.3">
      <c r="A19" s="5"/>
      <c r="B19" s="29" t="s">
        <v>3</v>
      </c>
      <c r="C19" s="141" t="s">
        <v>14</v>
      </c>
      <c r="D19" s="141"/>
      <c r="E19" s="142" t="s">
        <v>15</v>
      </c>
      <c r="F19" s="143"/>
      <c r="G19" s="143"/>
      <c r="H19" s="143"/>
      <c r="I19" s="143"/>
      <c r="J19" s="143"/>
      <c r="K19" s="143"/>
      <c r="L19" s="143"/>
      <c r="M19" s="143"/>
      <c r="N19" s="144"/>
      <c r="O19" s="144"/>
      <c r="P19" s="107">
        <v>105000000</v>
      </c>
      <c r="Q19" s="107"/>
      <c r="R19" s="107"/>
      <c r="S19" s="43">
        <v>54404531.399999999</v>
      </c>
      <c r="T19" s="65">
        <f t="shared" si="0"/>
        <v>51.813839428571427</v>
      </c>
      <c r="U19" s="44">
        <v>52120139.469999999</v>
      </c>
      <c r="V19" s="63">
        <f t="shared" si="1"/>
        <v>104.38293518250251</v>
      </c>
      <c r="W19" s="10"/>
    </row>
    <row r="20" spans="1:23" s="2" customFormat="1" ht="45" customHeight="1" x14ac:dyDescent="0.3">
      <c r="A20" s="5"/>
      <c r="B20" s="29" t="s">
        <v>3</v>
      </c>
      <c r="C20" s="141" t="s">
        <v>16</v>
      </c>
      <c r="D20" s="141"/>
      <c r="E20" s="142" t="s">
        <v>17</v>
      </c>
      <c r="F20" s="143"/>
      <c r="G20" s="143"/>
      <c r="H20" s="143"/>
      <c r="I20" s="143"/>
      <c r="J20" s="143"/>
      <c r="K20" s="143"/>
      <c r="L20" s="143"/>
      <c r="M20" s="143"/>
      <c r="N20" s="144"/>
      <c r="O20" s="144"/>
      <c r="P20" s="107">
        <v>94000000</v>
      </c>
      <c r="Q20" s="107"/>
      <c r="R20" s="107"/>
      <c r="S20" s="43">
        <v>48567959.219999999</v>
      </c>
      <c r="T20" s="65">
        <f t="shared" si="0"/>
        <v>51.668041723404258</v>
      </c>
      <c r="U20" s="44">
        <v>44297542.600000001</v>
      </c>
      <c r="V20" s="63">
        <f t="shared" si="1"/>
        <v>109.64030140127907</v>
      </c>
      <c r="W20" s="10"/>
    </row>
    <row r="21" spans="1:23" s="2" customFormat="1" ht="46.5" customHeight="1" x14ac:dyDescent="0.3">
      <c r="A21" s="5"/>
      <c r="B21" s="30" t="s">
        <v>3</v>
      </c>
      <c r="C21" s="127" t="s">
        <v>243</v>
      </c>
      <c r="D21" s="127"/>
      <c r="E21" s="146" t="s">
        <v>244</v>
      </c>
      <c r="F21" s="147"/>
      <c r="G21" s="147"/>
      <c r="H21" s="147"/>
      <c r="I21" s="147"/>
      <c r="J21" s="147"/>
      <c r="K21" s="147"/>
      <c r="L21" s="147"/>
      <c r="M21" s="147"/>
      <c r="N21" s="148"/>
      <c r="O21" s="148"/>
      <c r="P21" s="106">
        <v>69500000</v>
      </c>
      <c r="Q21" s="106"/>
      <c r="R21" s="106"/>
      <c r="S21" s="40">
        <v>36644199.090000004</v>
      </c>
      <c r="T21" s="65">
        <f t="shared" si="0"/>
        <v>52.725466316546765</v>
      </c>
      <c r="U21" s="45">
        <v>32059563.670000002</v>
      </c>
      <c r="V21" s="61">
        <f t="shared" si="1"/>
        <v>114.30036748843875</v>
      </c>
      <c r="W21" s="10"/>
    </row>
    <row r="22" spans="1:23" s="2" customFormat="1" ht="46.5" hidden="1" customHeight="1" x14ac:dyDescent="0.3">
      <c r="A22" s="5"/>
      <c r="B22" s="30" t="s">
        <v>3</v>
      </c>
      <c r="C22" s="127" t="s">
        <v>245</v>
      </c>
      <c r="D22" s="127"/>
      <c r="E22" s="146" t="s">
        <v>246</v>
      </c>
      <c r="F22" s="147"/>
      <c r="G22" s="147"/>
      <c r="H22" s="147"/>
      <c r="I22" s="147"/>
      <c r="J22" s="147"/>
      <c r="K22" s="147"/>
      <c r="L22" s="147"/>
      <c r="M22" s="147"/>
      <c r="N22" s="148"/>
      <c r="O22" s="148"/>
      <c r="P22" s="106">
        <v>11200000</v>
      </c>
      <c r="Q22" s="106"/>
      <c r="R22" s="106"/>
      <c r="S22" s="40"/>
      <c r="T22" s="64">
        <f t="shared" si="0"/>
        <v>0</v>
      </c>
      <c r="U22" s="45">
        <v>4957198.29</v>
      </c>
      <c r="V22" s="61">
        <f t="shared" si="1"/>
        <v>0</v>
      </c>
      <c r="W22" s="10"/>
    </row>
    <row r="23" spans="1:23" s="2" customFormat="1" ht="46.5" hidden="1" customHeight="1" x14ac:dyDescent="0.3">
      <c r="A23" s="5"/>
      <c r="B23" s="30" t="s">
        <v>3</v>
      </c>
      <c r="C23" s="127" t="s">
        <v>247</v>
      </c>
      <c r="D23" s="127"/>
      <c r="E23" s="146" t="s">
        <v>248</v>
      </c>
      <c r="F23" s="147"/>
      <c r="G23" s="147"/>
      <c r="H23" s="147"/>
      <c r="I23" s="147"/>
      <c r="J23" s="147"/>
      <c r="K23" s="147"/>
      <c r="L23" s="147"/>
      <c r="M23" s="147"/>
      <c r="N23" s="148"/>
      <c r="O23" s="148"/>
      <c r="P23" s="106">
        <v>0</v>
      </c>
      <c r="Q23" s="106"/>
      <c r="R23" s="106"/>
      <c r="S23" s="43"/>
      <c r="T23" s="64" t="e">
        <f t="shared" si="0"/>
        <v>#DIV/0!</v>
      </c>
      <c r="U23" s="45">
        <v>18.899999999999999</v>
      </c>
      <c r="V23" s="61">
        <f t="shared" si="1"/>
        <v>0</v>
      </c>
      <c r="W23" s="10"/>
    </row>
    <row r="24" spans="1:23" s="2" customFormat="1" ht="46.5" hidden="1" customHeight="1" x14ac:dyDescent="0.3">
      <c r="A24" s="5"/>
      <c r="B24" s="29" t="s">
        <v>3</v>
      </c>
      <c r="C24" s="141" t="s">
        <v>18</v>
      </c>
      <c r="D24" s="141"/>
      <c r="E24" s="142" t="s">
        <v>19</v>
      </c>
      <c r="F24" s="143"/>
      <c r="G24" s="143"/>
      <c r="H24" s="143"/>
      <c r="I24" s="143"/>
      <c r="J24" s="143"/>
      <c r="K24" s="143"/>
      <c r="L24" s="143"/>
      <c r="M24" s="143"/>
      <c r="N24" s="144"/>
      <c r="O24" s="144"/>
      <c r="P24" s="107">
        <v>3400000</v>
      </c>
      <c r="Q24" s="107"/>
      <c r="R24" s="107"/>
      <c r="S24" s="40"/>
      <c r="T24" s="64">
        <f t="shared" si="0"/>
        <v>0</v>
      </c>
      <c r="U24" s="44">
        <v>5668255.1900000004</v>
      </c>
      <c r="V24" s="61">
        <f t="shared" si="1"/>
        <v>0</v>
      </c>
      <c r="W24" s="10"/>
    </row>
    <row r="25" spans="1:23" s="2" customFormat="1" ht="46.5" customHeight="1" x14ac:dyDescent="0.3">
      <c r="A25" s="5"/>
      <c r="B25" s="50" t="s">
        <v>3</v>
      </c>
      <c r="C25" s="108" t="s">
        <v>245</v>
      </c>
      <c r="D25" s="108"/>
      <c r="E25" s="109" t="s">
        <v>289</v>
      </c>
      <c r="F25" s="110"/>
      <c r="G25" s="110"/>
      <c r="H25" s="110"/>
      <c r="I25" s="110"/>
      <c r="J25" s="48"/>
      <c r="K25" s="48"/>
      <c r="L25" s="48"/>
      <c r="M25" s="48"/>
      <c r="N25" s="49"/>
      <c r="O25" s="49"/>
      <c r="P25" s="111">
        <v>24500000</v>
      </c>
      <c r="Q25" s="112"/>
      <c r="R25" s="113"/>
      <c r="S25" s="51">
        <v>11923722.4</v>
      </c>
      <c r="T25" s="66">
        <f t="shared" si="0"/>
        <v>48.668254693877557</v>
      </c>
      <c r="U25" s="52">
        <v>12231173.23</v>
      </c>
      <c r="V25" s="66">
        <f t="shared" si="1"/>
        <v>97.486334105334222</v>
      </c>
      <c r="W25" s="10"/>
    </row>
    <row r="26" spans="1:23" s="2" customFormat="1" ht="46.5" customHeight="1" x14ac:dyDescent="0.3">
      <c r="A26" s="5"/>
      <c r="B26" s="50" t="s">
        <v>3</v>
      </c>
      <c r="C26" s="108" t="s">
        <v>290</v>
      </c>
      <c r="D26" s="108"/>
      <c r="E26" s="109" t="s">
        <v>248</v>
      </c>
      <c r="F26" s="110"/>
      <c r="G26" s="110"/>
      <c r="H26" s="110"/>
      <c r="I26" s="110"/>
      <c r="J26" s="48"/>
      <c r="K26" s="48"/>
      <c r="L26" s="48"/>
      <c r="M26" s="48"/>
      <c r="N26" s="49"/>
      <c r="O26" s="49"/>
      <c r="P26" s="111">
        <v>0</v>
      </c>
      <c r="Q26" s="112"/>
      <c r="R26" s="113"/>
      <c r="S26" s="51">
        <v>37.729999999999997</v>
      </c>
      <c r="T26" s="66">
        <v>0</v>
      </c>
      <c r="U26" s="52">
        <v>6805.7</v>
      </c>
      <c r="V26" s="66">
        <f t="shared" si="1"/>
        <v>0.55438823339259735</v>
      </c>
      <c r="W26" s="10"/>
    </row>
    <row r="27" spans="1:23" s="2" customFormat="1" ht="26.25" customHeight="1" x14ac:dyDescent="0.3">
      <c r="A27" s="5"/>
      <c r="B27" s="34" t="s">
        <v>3</v>
      </c>
      <c r="C27" s="165" t="s">
        <v>249</v>
      </c>
      <c r="D27" s="165"/>
      <c r="E27" s="166" t="s">
        <v>19</v>
      </c>
      <c r="F27" s="167"/>
      <c r="G27" s="167"/>
      <c r="H27" s="167"/>
      <c r="I27" s="167"/>
      <c r="J27" s="167"/>
      <c r="K27" s="167"/>
      <c r="L27" s="167"/>
      <c r="M27" s="167"/>
      <c r="N27" s="168"/>
      <c r="O27" s="168"/>
      <c r="P27" s="169">
        <v>0</v>
      </c>
      <c r="Q27" s="169"/>
      <c r="R27" s="169"/>
      <c r="S27" s="43">
        <v>-4543.99</v>
      </c>
      <c r="T27" s="66">
        <v>0</v>
      </c>
      <c r="U27" s="44">
        <v>2548662.86</v>
      </c>
      <c r="V27" s="76">
        <f t="shared" si="1"/>
        <v>-0.17828917552476911</v>
      </c>
      <c r="W27" s="10"/>
    </row>
    <row r="28" spans="1:23" s="2" customFormat="1" ht="26.25" customHeight="1" x14ac:dyDescent="0.3">
      <c r="A28" s="5"/>
      <c r="B28" s="35" t="s">
        <v>3</v>
      </c>
      <c r="C28" s="114" t="s">
        <v>249</v>
      </c>
      <c r="D28" s="114"/>
      <c r="E28" s="116" t="s">
        <v>19</v>
      </c>
      <c r="F28" s="117"/>
      <c r="G28" s="117"/>
      <c r="H28" s="117"/>
      <c r="I28" s="117"/>
      <c r="J28" s="117"/>
      <c r="K28" s="117"/>
      <c r="L28" s="117"/>
      <c r="M28" s="117"/>
      <c r="N28" s="118"/>
      <c r="O28" s="118"/>
      <c r="P28" s="115">
        <v>0</v>
      </c>
      <c r="Q28" s="115"/>
      <c r="R28" s="115"/>
      <c r="S28" s="40">
        <v>-28128.52</v>
      </c>
      <c r="T28" s="66">
        <v>0</v>
      </c>
      <c r="U28" s="45">
        <v>2548230.31</v>
      </c>
      <c r="V28" s="66">
        <f t="shared" ref="V28" si="2">S28/U28*100</f>
        <v>-1.1038452799817768</v>
      </c>
      <c r="W28" s="10"/>
    </row>
    <row r="29" spans="1:23" s="2" customFormat="1" ht="46.5" customHeight="1" x14ac:dyDescent="0.3">
      <c r="A29" s="5"/>
      <c r="B29" s="33" t="s">
        <v>3</v>
      </c>
      <c r="C29" s="108" t="s">
        <v>250</v>
      </c>
      <c r="D29" s="108"/>
      <c r="E29" s="162" t="s">
        <v>251</v>
      </c>
      <c r="F29" s="163"/>
      <c r="G29" s="163"/>
      <c r="H29" s="163"/>
      <c r="I29" s="163"/>
      <c r="J29" s="163"/>
      <c r="K29" s="163"/>
      <c r="L29" s="163"/>
      <c r="M29" s="163"/>
      <c r="N29" s="164"/>
      <c r="O29" s="164"/>
      <c r="P29" s="115">
        <v>0</v>
      </c>
      <c r="Q29" s="115"/>
      <c r="R29" s="115"/>
      <c r="S29" s="40">
        <v>23584.53</v>
      </c>
      <c r="T29" s="66">
        <v>0</v>
      </c>
      <c r="U29" s="45">
        <v>432.55</v>
      </c>
      <c r="V29" s="66">
        <f t="shared" si="1"/>
        <v>5452.4401803259734</v>
      </c>
      <c r="W29" s="10"/>
    </row>
    <row r="30" spans="1:23" s="2" customFormat="1" ht="32.4" customHeight="1" x14ac:dyDescent="0.3">
      <c r="A30" s="5"/>
      <c r="B30" s="29" t="s">
        <v>3</v>
      </c>
      <c r="C30" s="141" t="s">
        <v>20</v>
      </c>
      <c r="D30" s="141"/>
      <c r="E30" s="142" t="s">
        <v>21</v>
      </c>
      <c r="F30" s="143"/>
      <c r="G30" s="143"/>
      <c r="H30" s="143"/>
      <c r="I30" s="143"/>
      <c r="J30" s="143"/>
      <c r="K30" s="143"/>
      <c r="L30" s="143"/>
      <c r="M30" s="143"/>
      <c r="N30" s="144"/>
      <c r="O30" s="144"/>
      <c r="P30" s="107">
        <v>0</v>
      </c>
      <c r="Q30" s="107"/>
      <c r="R30" s="107"/>
      <c r="S30" s="43">
        <v>1267.6199999999999</v>
      </c>
      <c r="T30" s="65">
        <v>0</v>
      </c>
      <c r="U30" s="44">
        <v>34963.800000000003</v>
      </c>
      <c r="V30" s="76">
        <f t="shared" si="1"/>
        <v>3.6255212534106698</v>
      </c>
      <c r="W30" s="10"/>
    </row>
    <row r="31" spans="1:23" s="2" customFormat="1" ht="52.5" customHeight="1" x14ac:dyDescent="0.3">
      <c r="A31" s="5"/>
      <c r="B31" s="29" t="s">
        <v>3</v>
      </c>
      <c r="C31" s="141" t="s">
        <v>22</v>
      </c>
      <c r="D31" s="141"/>
      <c r="E31" s="142" t="s">
        <v>23</v>
      </c>
      <c r="F31" s="143"/>
      <c r="G31" s="143"/>
      <c r="H31" s="143"/>
      <c r="I31" s="143"/>
      <c r="J31" s="143"/>
      <c r="K31" s="143"/>
      <c r="L31" s="143"/>
      <c r="M31" s="143"/>
      <c r="N31" s="144"/>
      <c r="O31" s="144"/>
      <c r="P31" s="107">
        <v>11000000</v>
      </c>
      <c r="Q31" s="107"/>
      <c r="R31" s="107"/>
      <c r="S31" s="43">
        <v>5839848.5499999998</v>
      </c>
      <c r="T31" s="65">
        <f t="shared" si="0"/>
        <v>53.089532272727268</v>
      </c>
      <c r="U31" s="44">
        <v>5238970.21</v>
      </c>
      <c r="V31" s="63">
        <f t="shared" si="1"/>
        <v>111.46939791436607</v>
      </c>
      <c r="W31" s="10"/>
    </row>
    <row r="32" spans="1:23" s="2" customFormat="1" ht="46.5" customHeight="1" x14ac:dyDescent="0.3">
      <c r="A32" s="5"/>
      <c r="B32" s="29" t="s">
        <v>3</v>
      </c>
      <c r="C32" s="141" t="s">
        <v>24</v>
      </c>
      <c r="D32" s="141"/>
      <c r="E32" s="142" t="s">
        <v>25</v>
      </c>
      <c r="F32" s="143"/>
      <c r="G32" s="143"/>
      <c r="H32" s="143"/>
      <c r="I32" s="143"/>
      <c r="J32" s="143"/>
      <c r="K32" s="143"/>
      <c r="L32" s="143"/>
      <c r="M32" s="143"/>
      <c r="N32" s="144"/>
      <c r="O32" s="144"/>
      <c r="P32" s="107">
        <v>146000000</v>
      </c>
      <c r="Q32" s="107"/>
      <c r="R32" s="107"/>
      <c r="S32" s="43">
        <v>31044206.149999999</v>
      </c>
      <c r="T32" s="65">
        <f t="shared" si="0"/>
        <v>21.263154897260272</v>
      </c>
      <c r="U32" s="44">
        <v>33677063.630000003</v>
      </c>
      <c r="V32" s="63">
        <f t="shared" si="1"/>
        <v>92.182045593622902</v>
      </c>
      <c r="W32" s="10"/>
    </row>
    <row r="33" spans="1:23" s="2" customFormat="1" ht="34.200000000000003" customHeight="1" x14ac:dyDescent="0.3">
      <c r="A33" s="5"/>
      <c r="B33" s="29" t="s">
        <v>3</v>
      </c>
      <c r="C33" s="141" t="s">
        <v>26</v>
      </c>
      <c r="D33" s="141"/>
      <c r="E33" s="142" t="s">
        <v>27</v>
      </c>
      <c r="F33" s="143"/>
      <c r="G33" s="143"/>
      <c r="H33" s="143"/>
      <c r="I33" s="143"/>
      <c r="J33" s="143"/>
      <c r="K33" s="143"/>
      <c r="L33" s="143"/>
      <c r="M33" s="143"/>
      <c r="N33" s="144"/>
      <c r="O33" s="144"/>
      <c r="P33" s="107">
        <v>43000000</v>
      </c>
      <c r="Q33" s="107"/>
      <c r="R33" s="107"/>
      <c r="S33" s="43">
        <v>4374578.22</v>
      </c>
      <c r="T33" s="63">
        <f t="shared" si="0"/>
        <v>10.173437720930233</v>
      </c>
      <c r="U33" s="44">
        <v>5483600.3300000001</v>
      </c>
      <c r="V33" s="63">
        <f t="shared" si="1"/>
        <v>79.775657537754938</v>
      </c>
      <c r="W33" s="10"/>
    </row>
    <row r="34" spans="1:23" s="2" customFormat="1" ht="51" customHeight="1" x14ac:dyDescent="0.3">
      <c r="A34" s="5"/>
      <c r="B34" s="30" t="s">
        <v>3</v>
      </c>
      <c r="C34" s="127" t="s">
        <v>252</v>
      </c>
      <c r="D34" s="127"/>
      <c r="E34" s="146" t="s">
        <v>253</v>
      </c>
      <c r="F34" s="147"/>
      <c r="G34" s="147"/>
      <c r="H34" s="147"/>
      <c r="I34" s="147"/>
      <c r="J34" s="147"/>
      <c r="K34" s="147"/>
      <c r="L34" s="147"/>
      <c r="M34" s="147"/>
      <c r="N34" s="148"/>
      <c r="O34" s="148"/>
      <c r="P34" s="106">
        <v>43000000</v>
      </c>
      <c r="Q34" s="106"/>
      <c r="R34" s="106"/>
      <c r="S34" s="40">
        <v>4374578.22</v>
      </c>
      <c r="T34" s="61">
        <f t="shared" ref="T34:T52" si="3">S34/P34*100</f>
        <v>10.173437720930233</v>
      </c>
      <c r="U34" s="45">
        <v>5483600.3300000001</v>
      </c>
      <c r="V34" s="61">
        <f t="shared" si="1"/>
        <v>79.775657537754938</v>
      </c>
      <c r="W34" s="10"/>
    </row>
    <row r="35" spans="1:23" s="2" customFormat="1" ht="35.4" customHeight="1" x14ac:dyDescent="0.3">
      <c r="A35" s="5"/>
      <c r="B35" s="29" t="s">
        <v>3</v>
      </c>
      <c r="C35" s="141" t="s">
        <v>28</v>
      </c>
      <c r="D35" s="141"/>
      <c r="E35" s="142" t="s">
        <v>29</v>
      </c>
      <c r="F35" s="143"/>
      <c r="G35" s="143"/>
      <c r="H35" s="143"/>
      <c r="I35" s="143"/>
      <c r="J35" s="143"/>
      <c r="K35" s="143"/>
      <c r="L35" s="143"/>
      <c r="M35" s="143"/>
      <c r="N35" s="144"/>
      <c r="O35" s="144"/>
      <c r="P35" s="107">
        <v>103000000</v>
      </c>
      <c r="Q35" s="107"/>
      <c r="R35" s="107"/>
      <c r="S35" s="43">
        <v>26669627.93</v>
      </c>
      <c r="T35" s="63">
        <f t="shared" si="3"/>
        <v>25.892842650485438</v>
      </c>
      <c r="U35" s="44">
        <v>28193463.300000001</v>
      </c>
      <c r="V35" s="63">
        <f t="shared" si="1"/>
        <v>94.595075625207059</v>
      </c>
      <c r="W35" s="10"/>
    </row>
    <row r="36" spans="1:23" s="2" customFormat="1" ht="25.95" customHeight="1" x14ac:dyDescent="0.3">
      <c r="A36" s="5"/>
      <c r="B36" s="30" t="s">
        <v>3</v>
      </c>
      <c r="C36" s="127" t="s">
        <v>254</v>
      </c>
      <c r="D36" s="127"/>
      <c r="E36" s="146" t="s">
        <v>255</v>
      </c>
      <c r="F36" s="147"/>
      <c r="G36" s="147"/>
      <c r="H36" s="147"/>
      <c r="I36" s="147"/>
      <c r="J36" s="147"/>
      <c r="K36" s="147"/>
      <c r="L36" s="147"/>
      <c r="M36" s="147"/>
      <c r="N36" s="148"/>
      <c r="O36" s="148"/>
      <c r="P36" s="106">
        <v>50000000</v>
      </c>
      <c r="Q36" s="106"/>
      <c r="R36" s="106"/>
      <c r="S36" s="40">
        <v>20220243.739999998</v>
      </c>
      <c r="T36" s="61">
        <f t="shared" si="3"/>
        <v>40.440487480000002</v>
      </c>
      <c r="U36" s="45">
        <v>21217825.609999999</v>
      </c>
      <c r="V36" s="61">
        <f t="shared" si="1"/>
        <v>95.298378409096557</v>
      </c>
      <c r="W36" s="10"/>
    </row>
    <row r="37" spans="1:23" s="2" customFormat="1" ht="31.95" customHeight="1" x14ac:dyDescent="0.3">
      <c r="A37" s="5"/>
      <c r="B37" s="30" t="s">
        <v>3</v>
      </c>
      <c r="C37" s="127" t="s">
        <v>256</v>
      </c>
      <c r="D37" s="127"/>
      <c r="E37" s="146" t="s">
        <v>257</v>
      </c>
      <c r="F37" s="147"/>
      <c r="G37" s="147"/>
      <c r="H37" s="147"/>
      <c r="I37" s="147"/>
      <c r="J37" s="147"/>
      <c r="K37" s="147"/>
      <c r="L37" s="147"/>
      <c r="M37" s="147"/>
      <c r="N37" s="148"/>
      <c r="O37" s="148"/>
      <c r="P37" s="106">
        <v>53000000</v>
      </c>
      <c r="Q37" s="106"/>
      <c r="R37" s="106"/>
      <c r="S37" s="42">
        <v>6449384.1900000004</v>
      </c>
      <c r="T37" s="61">
        <f t="shared" si="3"/>
        <v>12.16864941509434</v>
      </c>
      <c r="U37" s="45">
        <v>6975637.6900000004</v>
      </c>
      <c r="V37" s="61">
        <f t="shared" si="1"/>
        <v>92.455836679212624</v>
      </c>
      <c r="W37" s="10"/>
    </row>
    <row r="38" spans="1:23" s="2" customFormat="1" ht="24" customHeight="1" x14ac:dyDescent="0.3">
      <c r="A38" s="5"/>
      <c r="B38" s="29" t="s">
        <v>3</v>
      </c>
      <c r="C38" s="141" t="s">
        <v>30</v>
      </c>
      <c r="D38" s="141"/>
      <c r="E38" s="142" t="s">
        <v>31</v>
      </c>
      <c r="F38" s="143"/>
      <c r="G38" s="143"/>
      <c r="H38" s="143"/>
      <c r="I38" s="143"/>
      <c r="J38" s="143"/>
      <c r="K38" s="143"/>
      <c r="L38" s="143"/>
      <c r="M38" s="143"/>
      <c r="N38" s="144"/>
      <c r="O38" s="144"/>
      <c r="P38" s="107">
        <v>8000000</v>
      </c>
      <c r="Q38" s="107"/>
      <c r="R38" s="107"/>
      <c r="S38" s="43">
        <v>4641533.34</v>
      </c>
      <c r="T38" s="63">
        <f t="shared" si="3"/>
        <v>58.019166749999997</v>
      </c>
      <c r="U38" s="44">
        <v>3241102.01</v>
      </c>
      <c r="V38" s="63">
        <f t="shared" si="1"/>
        <v>143.20849284222314</v>
      </c>
      <c r="W38" s="10"/>
    </row>
    <row r="39" spans="1:23" s="2" customFormat="1" ht="28.5" customHeight="1" x14ac:dyDescent="0.3">
      <c r="A39" s="5"/>
      <c r="B39" s="39" t="s">
        <v>3</v>
      </c>
      <c r="C39" s="137" t="s">
        <v>32</v>
      </c>
      <c r="D39" s="137"/>
      <c r="E39" s="138" t="s">
        <v>33</v>
      </c>
      <c r="F39" s="139"/>
      <c r="G39" s="139"/>
      <c r="H39" s="139"/>
      <c r="I39" s="139"/>
      <c r="J39" s="139"/>
      <c r="K39" s="139"/>
      <c r="L39" s="139"/>
      <c r="M39" s="139"/>
      <c r="N39" s="140"/>
      <c r="O39" s="140"/>
      <c r="P39" s="106">
        <v>7500000</v>
      </c>
      <c r="Q39" s="106"/>
      <c r="R39" s="106"/>
      <c r="S39" s="40">
        <v>4591533.34</v>
      </c>
      <c r="T39" s="61">
        <f t="shared" si="3"/>
        <v>61.220444533333328</v>
      </c>
      <c r="U39" s="45">
        <v>3244602.01</v>
      </c>
      <c r="V39" s="61">
        <f t="shared" si="1"/>
        <v>141.51299067955642</v>
      </c>
      <c r="W39" s="10"/>
    </row>
    <row r="40" spans="1:23" s="2" customFormat="1" ht="51.75" customHeight="1" x14ac:dyDescent="0.3">
      <c r="A40" s="5"/>
      <c r="B40" s="39" t="s">
        <v>3</v>
      </c>
      <c r="C40" s="137" t="s">
        <v>34</v>
      </c>
      <c r="D40" s="137"/>
      <c r="E40" s="138" t="s">
        <v>35</v>
      </c>
      <c r="F40" s="139"/>
      <c r="G40" s="139"/>
      <c r="H40" s="139"/>
      <c r="I40" s="139"/>
      <c r="J40" s="139"/>
      <c r="K40" s="139"/>
      <c r="L40" s="139"/>
      <c r="M40" s="139"/>
      <c r="N40" s="140"/>
      <c r="O40" s="140"/>
      <c r="P40" s="106">
        <v>500000</v>
      </c>
      <c r="Q40" s="106"/>
      <c r="R40" s="106"/>
      <c r="S40" s="40">
        <v>50000</v>
      </c>
      <c r="T40" s="61">
        <f t="shared" si="3"/>
        <v>10</v>
      </c>
      <c r="U40" s="45">
        <v>-3500</v>
      </c>
      <c r="V40" s="61">
        <f t="shared" si="1"/>
        <v>-1428.5714285714287</v>
      </c>
      <c r="W40" s="10"/>
    </row>
    <row r="41" spans="1:23" s="2" customFormat="1" ht="36" customHeight="1" x14ac:dyDescent="0.3">
      <c r="A41" s="5"/>
      <c r="B41" s="38" t="s">
        <v>3</v>
      </c>
      <c r="C41" s="119" t="s">
        <v>36</v>
      </c>
      <c r="D41" s="120"/>
      <c r="E41" s="121" t="s">
        <v>37</v>
      </c>
      <c r="F41" s="122"/>
      <c r="G41" s="122"/>
      <c r="H41" s="122"/>
      <c r="I41" s="122"/>
      <c r="J41" s="31"/>
      <c r="K41" s="31"/>
      <c r="L41" s="31"/>
      <c r="M41" s="31"/>
      <c r="N41" s="32"/>
      <c r="O41" s="32"/>
      <c r="P41" s="123">
        <v>0</v>
      </c>
      <c r="Q41" s="124"/>
      <c r="R41" s="125"/>
      <c r="S41" s="43">
        <v>39287.040000000001</v>
      </c>
      <c r="T41" s="63">
        <v>0</v>
      </c>
      <c r="U41" s="44">
        <v>0</v>
      </c>
      <c r="V41" s="63">
        <v>0</v>
      </c>
      <c r="W41" s="10"/>
    </row>
    <row r="42" spans="1:23" s="2" customFormat="1" ht="39" customHeight="1" x14ac:dyDescent="0.3">
      <c r="A42" s="5"/>
      <c r="B42" s="29" t="s">
        <v>3</v>
      </c>
      <c r="C42" s="141" t="s">
        <v>38</v>
      </c>
      <c r="D42" s="141"/>
      <c r="E42" s="159" t="s">
        <v>39</v>
      </c>
      <c r="F42" s="160"/>
      <c r="G42" s="160"/>
      <c r="H42" s="160"/>
      <c r="I42" s="160"/>
      <c r="J42" s="160"/>
      <c r="K42" s="160"/>
      <c r="L42" s="160"/>
      <c r="M42" s="160"/>
      <c r="N42" s="161"/>
      <c r="O42" s="161"/>
      <c r="P42" s="107">
        <v>40881000</v>
      </c>
      <c r="Q42" s="107"/>
      <c r="R42" s="107"/>
      <c r="S42" s="43">
        <v>24878366.84</v>
      </c>
      <c r="T42" s="63">
        <f t="shared" si="3"/>
        <v>60.855573102419214</v>
      </c>
      <c r="U42" s="44">
        <v>21642523.219999999</v>
      </c>
      <c r="V42" s="63">
        <f t="shared" si="1"/>
        <v>114.95132331432471</v>
      </c>
      <c r="W42" s="10"/>
    </row>
    <row r="43" spans="1:23" s="2" customFormat="1" ht="39" customHeight="1" x14ac:dyDescent="0.3">
      <c r="A43" s="5"/>
      <c r="B43" s="38" t="s">
        <v>3</v>
      </c>
      <c r="C43" s="119" t="s">
        <v>40</v>
      </c>
      <c r="D43" s="120"/>
      <c r="E43" s="121" t="s">
        <v>41</v>
      </c>
      <c r="F43" s="126"/>
      <c r="G43" s="126"/>
      <c r="H43" s="126"/>
      <c r="I43" s="126"/>
      <c r="J43" s="69"/>
      <c r="K43" s="69"/>
      <c r="L43" s="69"/>
      <c r="M43" s="69"/>
      <c r="N43" s="70"/>
      <c r="O43" s="70"/>
      <c r="P43" s="123">
        <v>0</v>
      </c>
      <c r="Q43" s="124"/>
      <c r="R43" s="125"/>
      <c r="S43" s="43">
        <v>0</v>
      </c>
      <c r="T43" s="63">
        <v>0</v>
      </c>
      <c r="U43" s="77">
        <v>0</v>
      </c>
      <c r="V43" s="63">
        <v>0</v>
      </c>
      <c r="W43" s="10"/>
    </row>
    <row r="44" spans="1:23" s="2" customFormat="1" ht="77.25" customHeight="1" x14ac:dyDescent="0.3">
      <c r="A44" s="5"/>
      <c r="B44" s="29" t="s">
        <v>3</v>
      </c>
      <c r="C44" s="141" t="s">
        <v>42</v>
      </c>
      <c r="D44" s="141"/>
      <c r="E44" s="159" t="s">
        <v>43</v>
      </c>
      <c r="F44" s="160"/>
      <c r="G44" s="160"/>
      <c r="H44" s="160"/>
      <c r="I44" s="160"/>
      <c r="J44" s="160"/>
      <c r="K44" s="160"/>
      <c r="L44" s="160"/>
      <c r="M44" s="160"/>
      <c r="N44" s="161"/>
      <c r="O44" s="161"/>
      <c r="P44" s="107">
        <v>33000000</v>
      </c>
      <c r="Q44" s="107"/>
      <c r="R44" s="107"/>
      <c r="S44" s="43">
        <v>20080701.050000001</v>
      </c>
      <c r="T44" s="63">
        <f t="shared" si="3"/>
        <v>60.850609242424248</v>
      </c>
      <c r="U44" s="77">
        <v>18148351.34</v>
      </c>
      <c r="V44" s="63">
        <f t="shared" si="1"/>
        <v>110.6475220464847</v>
      </c>
      <c r="W44" s="10"/>
    </row>
    <row r="45" spans="1:23" s="2" customFormat="1" ht="61.5" customHeight="1" x14ac:dyDescent="0.3">
      <c r="A45" s="5"/>
      <c r="B45" s="30" t="s">
        <v>3</v>
      </c>
      <c r="C45" s="127" t="s">
        <v>258</v>
      </c>
      <c r="D45" s="127"/>
      <c r="E45" s="138" t="s">
        <v>259</v>
      </c>
      <c r="F45" s="139"/>
      <c r="G45" s="139"/>
      <c r="H45" s="139"/>
      <c r="I45" s="139"/>
      <c r="J45" s="139"/>
      <c r="K45" s="139"/>
      <c r="L45" s="139"/>
      <c r="M45" s="139"/>
      <c r="N45" s="140"/>
      <c r="O45" s="140"/>
      <c r="P45" s="106">
        <v>26000000</v>
      </c>
      <c r="Q45" s="106"/>
      <c r="R45" s="106"/>
      <c r="S45" s="40">
        <v>17210406.629999999</v>
      </c>
      <c r="T45" s="61">
        <f t="shared" si="3"/>
        <v>66.193871653846145</v>
      </c>
      <c r="U45" s="46">
        <v>14183275.029999999</v>
      </c>
      <c r="V45" s="61">
        <f t="shared" si="1"/>
        <v>121.34296623027552</v>
      </c>
      <c r="W45" s="10"/>
    </row>
    <row r="46" spans="1:23" s="2" customFormat="1" ht="67.5" customHeight="1" x14ac:dyDescent="0.3">
      <c r="A46" s="5"/>
      <c r="B46" s="30" t="s">
        <v>3</v>
      </c>
      <c r="C46" s="127" t="s">
        <v>260</v>
      </c>
      <c r="D46" s="127"/>
      <c r="E46" s="146" t="s">
        <v>261</v>
      </c>
      <c r="F46" s="147"/>
      <c r="G46" s="147"/>
      <c r="H46" s="147"/>
      <c r="I46" s="147"/>
      <c r="J46" s="147"/>
      <c r="K46" s="147"/>
      <c r="L46" s="147"/>
      <c r="M46" s="147"/>
      <c r="N46" s="148"/>
      <c r="O46" s="148"/>
      <c r="P46" s="106">
        <v>7000000</v>
      </c>
      <c r="Q46" s="106"/>
      <c r="R46" s="106"/>
      <c r="S46" s="40">
        <v>2761035.16</v>
      </c>
      <c r="T46" s="61">
        <f t="shared" si="3"/>
        <v>39.443359428571426</v>
      </c>
      <c r="U46" s="46">
        <v>3965076.31</v>
      </c>
      <c r="V46" s="61">
        <f t="shared" si="1"/>
        <v>69.633846719081177</v>
      </c>
      <c r="W46" s="10"/>
    </row>
    <row r="47" spans="1:23" s="2" customFormat="1" ht="49.5" customHeight="1" x14ac:dyDescent="0.3">
      <c r="A47" s="5"/>
      <c r="B47" s="29" t="s">
        <v>3</v>
      </c>
      <c r="C47" s="141" t="s">
        <v>44</v>
      </c>
      <c r="D47" s="141"/>
      <c r="E47" s="142" t="s">
        <v>45</v>
      </c>
      <c r="F47" s="143"/>
      <c r="G47" s="143"/>
      <c r="H47" s="143"/>
      <c r="I47" s="143"/>
      <c r="J47" s="143"/>
      <c r="K47" s="143"/>
      <c r="L47" s="143"/>
      <c r="M47" s="143"/>
      <c r="N47" s="144"/>
      <c r="O47" s="144"/>
      <c r="P47" s="107">
        <v>30000</v>
      </c>
      <c r="Q47" s="107"/>
      <c r="R47" s="107"/>
      <c r="S47" s="43">
        <v>17918.150000000001</v>
      </c>
      <c r="T47" s="63">
        <f t="shared" si="3"/>
        <v>59.727166666666676</v>
      </c>
      <c r="U47" s="77">
        <v>24009.96</v>
      </c>
      <c r="V47" s="63">
        <f t="shared" si="1"/>
        <v>74.627987718430191</v>
      </c>
      <c r="W47" s="10"/>
    </row>
    <row r="48" spans="1:23" s="7" customFormat="1" ht="29.4" customHeight="1" x14ac:dyDescent="0.3">
      <c r="A48" s="6"/>
      <c r="B48" s="29" t="s">
        <v>3</v>
      </c>
      <c r="C48" s="141" t="s">
        <v>46</v>
      </c>
      <c r="D48" s="141"/>
      <c r="E48" s="142" t="s">
        <v>47</v>
      </c>
      <c r="F48" s="143"/>
      <c r="G48" s="143"/>
      <c r="H48" s="143"/>
      <c r="I48" s="143"/>
      <c r="J48" s="143"/>
      <c r="K48" s="143"/>
      <c r="L48" s="143"/>
      <c r="M48" s="143"/>
      <c r="N48" s="144"/>
      <c r="O48" s="144"/>
      <c r="P48" s="107">
        <v>1000</v>
      </c>
      <c r="Q48" s="107"/>
      <c r="R48" s="107"/>
      <c r="S48" s="43">
        <v>0</v>
      </c>
      <c r="T48" s="63">
        <f t="shared" si="3"/>
        <v>0</v>
      </c>
      <c r="U48" s="77">
        <v>0</v>
      </c>
      <c r="V48" s="63">
        <v>0</v>
      </c>
      <c r="W48" s="9"/>
    </row>
    <row r="49" spans="1:23" s="2" customFormat="1" ht="75.75" customHeight="1" x14ac:dyDescent="0.3">
      <c r="A49" s="5"/>
      <c r="B49" s="29" t="s">
        <v>3</v>
      </c>
      <c r="C49" s="141" t="s">
        <v>48</v>
      </c>
      <c r="D49" s="141"/>
      <c r="E49" s="142" t="s">
        <v>49</v>
      </c>
      <c r="F49" s="143"/>
      <c r="G49" s="143"/>
      <c r="H49" s="143"/>
      <c r="I49" s="143"/>
      <c r="J49" s="143"/>
      <c r="K49" s="143"/>
      <c r="L49" s="143"/>
      <c r="M49" s="143"/>
      <c r="N49" s="144"/>
      <c r="O49" s="144"/>
      <c r="P49" s="107">
        <v>7850000</v>
      </c>
      <c r="Q49" s="107"/>
      <c r="R49" s="107"/>
      <c r="S49" s="43">
        <v>4779747.6399999997</v>
      </c>
      <c r="T49" s="63">
        <f t="shared" si="3"/>
        <v>60.888504968152859</v>
      </c>
      <c r="U49" s="77">
        <v>1573481.15</v>
      </c>
      <c r="V49" s="63">
        <f t="shared" si="1"/>
        <v>303.76898000970647</v>
      </c>
      <c r="W49" s="10"/>
    </row>
    <row r="50" spans="1:23" s="2" customFormat="1" ht="25.95" customHeight="1" x14ac:dyDescent="0.3">
      <c r="A50" s="5"/>
      <c r="B50" s="29" t="s">
        <v>3</v>
      </c>
      <c r="C50" s="141" t="s">
        <v>50</v>
      </c>
      <c r="D50" s="141"/>
      <c r="E50" s="142" t="s">
        <v>51</v>
      </c>
      <c r="F50" s="143"/>
      <c r="G50" s="143"/>
      <c r="H50" s="143"/>
      <c r="I50" s="143"/>
      <c r="J50" s="143"/>
      <c r="K50" s="143"/>
      <c r="L50" s="143"/>
      <c r="M50" s="143"/>
      <c r="N50" s="144"/>
      <c r="O50" s="144"/>
      <c r="P50" s="107">
        <v>111000</v>
      </c>
      <c r="Q50" s="107"/>
      <c r="R50" s="107"/>
      <c r="S50" s="43">
        <v>871569.82</v>
      </c>
      <c r="T50" s="63">
        <f t="shared" si="3"/>
        <v>785.198036036036</v>
      </c>
      <c r="U50" s="44">
        <v>97978.79</v>
      </c>
      <c r="V50" s="63">
        <f t="shared" si="1"/>
        <v>889.5494831075174</v>
      </c>
      <c r="W50" s="10"/>
    </row>
    <row r="51" spans="1:23" s="2" customFormat="1" ht="28.95" customHeight="1" x14ac:dyDescent="0.3">
      <c r="A51" s="5"/>
      <c r="B51" s="39" t="s">
        <v>3</v>
      </c>
      <c r="C51" s="137" t="s">
        <v>52</v>
      </c>
      <c r="D51" s="137"/>
      <c r="E51" s="138" t="s">
        <v>53</v>
      </c>
      <c r="F51" s="139"/>
      <c r="G51" s="139"/>
      <c r="H51" s="139"/>
      <c r="I51" s="139"/>
      <c r="J51" s="139"/>
      <c r="K51" s="139"/>
      <c r="L51" s="139"/>
      <c r="M51" s="139"/>
      <c r="N51" s="140"/>
      <c r="O51" s="140"/>
      <c r="P51" s="106">
        <v>111000</v>
      </c>
      <c r="Q51" s="106"/>
      <c r="R51" s="106"/>
      <c r="S51" s="40">
        <v>871569.82</v>
      </c>
      <c r="T51" s="61">
        <f t="shared" si="3"/>
        <v>785.198036036036</v>
      </c>
      <c r="U51" s="45">
        <v>97978.79</v>
      </c>
      <c r="V51" s="61">
        <f t="shared" si="1"/>
        <v>889.5494831075174</v>
      </c>
      <c r="W51" s="10"/>
    </row>
    <row r="52" spans="1:23" s="3" customFormat="1" ht="34.200000000000003" customHeight="1" x14ac:dyDescent="0.3">
      <c r="A52" s="5"/>
      <c r="B52" s="30" t="s">
        <v>3</v>
      </c>
      <c r="C52" s="127" t="s">
        <v>262</v>
      </c>
      <c r="D52" s="127"/>
      <c r="E52" s="146" t="s">
        <v>263</v>
      </c>
      <c r="F52" s="147"/>
      <c r="G52" s="147"/>
      <c r="H52" s="147"/>
      <c r="I52" s="147"/>
      <c r="J52" s="147"/>
      <c r="K52" s="147"/>
      <c r="L52" s="147"/>
      <c r="M52" s="147"/>
      <c r="N52" s="148"/>
      <c r="O52" s="148"/>
      <c r="P52" s="106">
        <v>41000</v>
      </c>
      <c r="Q52" s="106"/>
      <c r="R52" s="106"/>
      <c r="S52" s="40">
        <v>50188.28</v>
      </c>
      <c r="T52" s="61">
        <f t="shared" si="3"/>
        <v>122.41043902439024</v>
      </c>
      <c r="U52" s="45">
        <v>21004.92</v>
      </c>
      <c r="V52" s="61">
        <f t="shared" si="1"/>
        <v>238.93583027214578</v>
      </c>
      <c r="W52" s="10"/>
    </row>
    <row r="53" spans="1:23" ht="28.95" customHeight="1" x14ac:dyDescent="0.3">
      <c r="A53" s="4"/>
      <c r="B53" s="30" t="s">
        <v>3</v>
      </c>
      <c r="C53" s="127" t="s">
        <v>264</v>
      </c>
      <c r="D53" s="127"/>
      <c r="E53" s="146" t="s">
        <v>265</v>
      </c>
      <c r="F53" s="147"/>
      <c r="G53" s="147"/>
      <c r="H53" s="147"/>
      <c r="I53" s="147"/>
      <c r="J53" s="147"/>
      <c r="K53" s="147"/>
      <c r="L53" s="147"/>
      <c r="M53" s="147"/>
      <c r="N53" s="148"/>
      <c r="O53" s="148"/>
      <c r="P53" s="106">
        <v>0</v>
      </c>
      <c r="Q53" s="106"/>
      <c r="R53" s="106"/>
      <c r="S53" s="40">
        <v>8883.3700000000008</v>
      </c>
      <c r="T53" s="61">
        <v>0</v>
      </c>
      <c r="U53" s="45">
        <v>5389.84</v>
      </c>
      <c r="V53" s="61">
        <f t="shared" si="1"/>
        <v>164.81695189467592</v>
      </c>
      <c r="W53" s="8"/>
    </row>
    <row r="54" spans="1:23" ht="35.25" customHeight="1" x14ac:dyDescent="0.3">
      <c r="A54" s="4"/>
      <c r="B54" s="30" t="s">
        <v>3</v>
      </c>
      <c r="C54" s="127" t="s">
        <v>266</v>
      </c>
      <c r="D54" s="127"/>
      <c r="E54" s="146" t="s">
        <v>267</v>
      </c>
      <c r="F54" s="147"/>
      <c r="G54" s="147"/>
      <c r="H54" s="147"/>
      <c r="I54" s="147"/>
      <c r="J54" s="147"/>
      <c r="K54" s="147"/>
      <c r="L54" s="147"/>
      <c r="M54" s="147"/>
      <c r="N54" s="148"/>
      <c r="O54" s="148"/>
      <c r="P54" s="106">
        <v>70000</v>
      </c>
      <c r="Q54" s="106"/>
      <c r="R54" s="106"/>
      <c r="S54" s="40">
        <v>812498.17</v>
      </c>
      <c r="T54" s="61">
        <f>S54/P54*100</f>
        <v>1160.7116714285714</v>
      </c>
      <c r="U54" s="45">
        <v>71584.03</v>
      </c>
      <c r="V54" s="61">
        <f>S54/U54*100</f>
        <v>1135.0271422271142</v>
      </c>
    </row>
    <row r="55" spans="1:23" ht="26.25" customHeight="1" x14ac:dyDescent="0.3">
      <c r="B55" s="29" t="s">
        <v>3</v>
      </c>
      <c r="C55" s="141" t="s">
        <v>54</v>
      </c>
      <c r="D55" s="141"/>
      <c r="E55" s="142" t="s">
        <v>55</v>
      </c>
      <c r="F55" s="143"/>
      <c r="G55" s="143"/>
      <c r="H55" s="143"/>
      <c r="I55" s="143"/>
      <c r="J55" s="143"/>
      <c r="K55" s="143"/>
      <c r="L55" s="143"/>
      <c r="M55" s="143"/>
      <c r="N55" s="144"/>
      <c r="O55" s="144"/>
      <c r="P55" s="107">
        <v>6000000</v>
      </c>
      <c r="Q55" s="107"/>
      <c r="R55" s="107"/>
      <c r="S55" s="43">
        <v>13846654.539999999</v>
      </c>
      <c r="T55" s="63">
        <f t="shared" ref="T55:T78" si="4">S55/P55*100</f>
        <v>230.77757566666665</v>
      </c>
      <c r="U55" s="44">
        <v>4196114.72</v>
      </c>
      <c r="V55" s="63">
        <f t="shared" si="1"/>
        <v>329.98751139959302</v>
      </c>
    </row>
    <row r="56" spans="1:23" ht="24.75" customHeight="1" x14ac:dyDescent="0.3">
      <c r="B56" s="29" t="s">
        <v>3</v>
      </c>
      <c r="C56" s="141" t="s">
        <v>56</v>
      </c>
      <c r="D56" s="141"/>
      <c r="E56" s="142" t="s">
        <v>57</v>
      </c>
      <c r="F56" s="143"/>
      <c r="G56" s="143"/>
      <c r="H56" s="143"/>
      <c r="I56" s="143"/>
      <c r="J56" s="143"/>
      <c r="K56" s="143"/>
      <c r="L56" s="143"/>
      <c r="M56" s="143"/>
      <c r="N56" s="144"/>
      <c r="O56" s="144"/>
      <c r="P56" s="107">
        <v>3100000</v>
      </c>
      <c r="Q56" s="107"/>
      <c r="R56" s="107"/>
      <c r="S56" s="43">
        <v>967950.5</v>
      </c>
      <c r="T56" s="63">
        <f t="shared" si="4"/>
        <v>31.224209677419356</v>
      </c>
      <c r="U56" s="44">
        <v>1449458.95</v>
      </c>
      <c r="V56" s="63">
        <f t="shared" si="1"/>
        <v>66.780125094263624</v>
      </c>
    </row>
    <row r="57" spans="1:23" ht="36.75" customHeight="1" x14ac:dyDescent="0.3">
      <c r="B57" s="30" t="s">
        <v>268</v>
      </c>
      <c r="C57" s="127" t="s">
        <v>269</v>
      </c>
      <c r="D57" s="127"/>
      <c r="E57" s="149" t="s">
        <v>270</v>
      </c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06">
        <v>500000</v>
      </c>
      <c r="Q57" s="106"/>
      <c r="R57" s="106"/>
      <c r="S57" s="40">
        <v>0</v>
      </c>
      <c r="T57" s="61">
        <f t="shared" si="4"/>
        <v>0</v>
      </c>
      <c r="U57" s="45">
        <v>52475</v>
      </c>
      <c r="V57" s="61">
        <f t="shared" si="1"/>
        <v>0</v>
      </c>
    </row>
    <row r="58" spans="1:23" ht="36.75" customHeight="1" x14ac:dyDescent="0.3">
      <c r="B58" s="39" t="s">
        <v>291</v>
      </c>
      <c r="C58" s="127" t="s">
        <v>269</v>
      </c>
      <c r="D58" s="127"/>
      <c r="E58" s="128" t="s">
        <v>270</v>
      </c>
      <c r="F58" s="129"/>
      <c r="G58" s="129"/>
      <c r="H58" s="129"/>
      <c r="I58" s="129"/>
      <c r="J58" s="36"/>
      <c r="K58" s="36"/>
      <c r="L58" s="36"/>
      <c r="M58" s="36"/>
      <c r="N58" s="37"/>
      <c r="O58" s="37"/>
      <c r="P58" s="130">
        <v>0</v>
      </c>
      <c r="Q58" s="131"/>
      <c r="R58" s="132"/>
      <c r="S58" s="40">
        <v>0</v>
      </c>
      <c r="T58" s="61">
        <v>0</v>
      </c>
      <c r="U58" s="45">
        <v>5800</v>
      </c>
      <c r="V58" s="61">
        <f t="shared" si="1"/>
        <v>0</v>
      </c>
    </row>
    <row r="59" spans="1:23" ht="30" customHeight="1" x14ac:dyDescent="0.3">
      <c r="B59" s="30" t="s">
        <v>3</v>
      </c>
      <c r="C59" s="127" t="s">
        <v>271</v>
      </c>
      <c r="D59" s="127"/>
      <c r="E59" s="146" t="s">
        <v>272</v>
      </c>
      <c r="F59" s="147"/>
      <c r="G59" s="147"/>
      <c r="H59" s="147"/>
      <c r="I59" s="147"/>
      <c r="J59" s="147"/>
      <c r="K59" s="147"/>
      <c r="L59" s="147"/>
      <c r="M59" s="147"/>
      <c r="N59" s="148"/>
      <c r="O59" s="148"/>
      <c r="P59" s="106">
        <v>2600000</v>
      </c>
      <c r="Q59" s="106"/>
      <c r="R59" s="106"/>
      <c r="S59" s="40">
        <v>967350.5</v>
      </c>
      <c r="T59" s="61">
        <f t="shared" si="4"/>
        <v>37.205788461538461</v>
      </c>
      <c r="U59" s="45">
        <v>1391183.95</v>
      </c>
      <c r="V59" s="61">
        <f t="shared" si="1"/>
        <v>69.53433440631629</v>
      </c>
    </row>
    <row r="60" spans="1:23" x14ac:dyDescent="0.3">
      <c r="B60" s="29" t="s">
        <v>3</v>
      </c>
      <c r="C60" s="141" t="s">
        <v>58</v>
      </c>
      <c r="D60" s="141"/>
      <c r="E60" s="142" t="s">
        <v>59</v>
      </c>
      <c r="F60" s="143"/>
      <c r="G60" s="143"/>
      <c r="H60" s="143"/>
      <c r="I60" s="143"/>
      <c r="J60" s="143"/>
      <c r="K60" s="143"/>
      <c r="L60" s="143"/>
      <c r="M60" s="143"/>
      <c r="N60" s="144"/>
      <c r="O60" s="144"/>
      <c r="P60" s="107">
        <v>2900000</v>
      </c>
      <c r="Q60" s="107"/>
      <c r="R60" s="107"/>
      <c r="S60" s="43">
        <v>12878704.039999999</v>
      </c>
      <c r="T60" s="63">
        <f t="shared" si="4"/>
        <v>444.09324275862065</v>
      </c>
      <c r="U60" s="44">
        <v>2746655.77</v>
      </c>
      <c r="V60" s="63">
        <f t="shared" si="1"/>
        <v>468.88671600810028</v>
      </c>
    </row>
    <row r="61" spans="1:23" ht="25.5" customHeight="1" x14ac:dyDescent="0.3">
      <c r="B61" s="30" t="s">
        <v>3</v>
      </c>
      <c r="C61" s="127" t="s">
        <v>273</v>
      </c>
      <c r="D61" s="127"/>
      <c r="E61" s="146" t="s">
        <v>274</v>
      </c>
      <c r="F61" s="147"/>
      <c r="G61" s="147"/>
      <c r="H61" s="147"/>
      <c r="I61" s="147"/>
      <c r="J61" s="147"/>
      <c r="K61" s="147"/>
      <c r="L61" s="147"/>
      <c r="M61" s="147"/>
      <c r="N61" s="148"/>
      <c r="O61" s="148"/>
      <c r="P61" s="106">
        <v>1900000</v>
      </c>
      <c r="Q61" s="106"/>
      <c r="R61" s="106"/>
      <c r="S61" s="40">
        <v>460399.63</v>
      </c>
      <c r="T61" s="61">
        <f t="shared" si="4"/>
        <v>24.231559473684211</v>
      </c>
      <c r="U61" s="45">
        <v>1198273.46</v>
      </c>
      <c r="V61" s="61">
        <f t="shared" si="1"/>
        <v>38.421916646639239</v>
      </c>
    </row>
    <row r="62" spans="1:23" ht="30" customHeight="1" x14ac:dyDescent="0.3">
      <c r="B62" s="30" t="s">
        <v>3</v>
      </c>
      <c r="C62" s="127" t="s">
        <v>275</v>
      </c>
      <c r="D62" s="127"/>
      <c r="E62" s="146" t="s">
        <v>276</v>
      </c>
      <c r="F62" s="147"/>
      <c r="G62" s="147"/>
      <c r="H62" s="147"/>
      <c r="I62" s="147"/>
      <c r="J62" s="147"/>
      <c r="K62" s="147"/>
      <c r="L62" s="147"/>
      <c r="M62" s="147"/>
      <c r="N62" s="148"/>
      <c r="O62" s="148"/>
      <c r="P62" s="106">
        <v>1000000</v>
      </c>
      <c r="Q62" s="106"/>
      <c r="R62" s="106"/>
      <c r="S62" s="40">
        <v>12418304.41</v>
      </c>
      <c r="T62" s="61">
        <f t="shared" si="4"/>
        <v>1241.8304409999998</v>
      </c>
      <c r="U62" s="45">
        <v>1548382.31</v>
      </c>
      <c r="V62" s="61">
        <f t="shared" si="1"/>
        <v>802.01797255097813</v>
      </c>
    </row>
    <row r="63" spans="1:23" ht="28.5" customHeight="1" x14ac:dyDescent="0.3">
      <c r="B63" s="29" t="s">
        <v>3</v>
      </c>
      <c r="C63" s="141" t="s">
        <v>60</v>
      </c>
      <c r="D63" s="141"/>
      <c r="E63" s="142" t="s">
        <v>61</v>
      </c>
      <c r="F63" s="143"/>
      <c r="G63" s="143"/>
      <c r="H63" s="143"/>
      <c r="I63" s="143"/>
      <c r="J63" s="143"/>
      <c r="K63" s="143"/>
      <c r="L63" s="143"/>
      <c r="M63" s="143"/>
      <c r="N63" s="144"/>
      <c r="O63" s="144"/>
      <c r="P63" s="107">
        <v>15700000</v>
      </c>
      <c r="Q63" s="107"/>
      <c r="R63" s="107"/>
      <c r="S63" s="43">
        <v>44605500.159999996</v>
      </c>
      <c r="T63" s="63">
        <f t="shared" si="4"/>
        <v>284.11146598726111</v>
      </c>
      <c r="U63" s="44">
        <v>9937436.5</v>
      </c>
      <c r="V63" s="63">
        <f t="shared" si="1"/>
        <v>448.8632471764725</v>
      </c>
    </row>
    <row r="64" spans="1:23" ht="54" customHeight="1" x14ac:dyDescent="0.3">
      <c r="B64" s="39" t="s">
        <v>3</v>
      </c>
      <c r="C64" s="137" t="s">
        <v>62</v>
      </c>
      <c r="D64" s="137"/>
      <c r="E64" s="138" t="s">
        <v>63</v>
      </c>
      <c r="F64" s="139"/>
      <c r="G64" s="139"/>
      <c r="H64" s="139"/>
      <c r="I64" s="139"/>
      <c r="J64" s="139"/>
      <c r="K64" s="139"/>
      <c r="L64" s="139"/>
      <c r="M64" s="139"/>
      <c r="N64" s="140"/>
      <c r="O64" s="140"/>
      <c r="P64" s="115">
        <v>2850000</v>
      </c>
      <c r="Q64" s="115"/>
      <c r="R64" s="115"/>
      <c r="S64" s="40">
        <v>28796508.190000001</v>
      </c>
      <c r="T64" s="61">
        <f t="shared" si="4"/>
        <v>1010.403796140351</v>
      </c>
      <c r="U64" s="45">
        <v>572520</v>
      </c>
      <c r="V64" s="61">
        <v>0</v>
      </c>
    </row>
    <row r="65" spans="2:22" ht="33" customHeight="1" x14ac:dyDescent="0.3">
      <c r="B65" s="39" t="s">
        <v>3</v>
      </c>
      <c r="C65" s="137" t="s">
        <v>64</v>
      </c>
      <c r="D65" s="137"/>
      <c r="E65" s="138" t="s">
        <v>65</v>
      </c>
      <c r="F65" s="139"/>
      <c r="G65" s="139"/>
      <c r="H65" s="139"/>
      <c r="I65" s="139"/>
      <c r="J65" s="139"/>
      <c r="K65" s="139"/>
      <c r="L65" s="139"/>
      <c r="M65" s="139"/>
      <c r="N65" s="140"/>
      <c r="O65" s="140"/>
      <c r="P65" s="106">
        <v>6850000</v>
      </c>
      <c r="Q65" s="106"/>
      <c r="R65" s="106"/>
      <c r="S65" s="40">
        <v>10169547.619999999</v>
      </c>
      <c r="T65" s="61">
        <f t="shared" si="4"/>
        <v>148.46054919708027</v>
      </c>
      <c r="U65" s="45">
        <v>2536127.63</v>
      </c>
      <c r="V65" s="61">
        <f t="shared" si="1"/>
        <v>400.98721766617081</v>
      </c>
    </row>
    <row r="66" spans="2:22" ht="52.95" customHeight="1" x14ac:dyDescent="0.3">
      <c r="B66" s="39" t="s">
        <v>3</v>
      </c>
      <c r="C66" s="137" t="s">
        <v>66</v>
      </c>
      <c r="D66" s="137"/>
      <c r="E66" s="138" t="s">
        <v>67</v>
      </c>
      <c r="F66" s="139"/>
      <c r="G66" s="139"/>
      <c r="H66" s="139"/>
      <c r="I66" s="139"/>
      <c r="J66" s="139"/>
      <c r="K66" s="139"/>
      <c r="L66" s="139"/>
      <c r="M66" s="139"/>
      <c r="N66" s="140"/>
      <c r="O66" s="140"/>
      <c r="P66" s="106">
        <v>6000000</v>
      </c>
      <c r="Q66" s="106"/>
      <c r="R66" s="106"/>
      <c r="S66" s="40">
        <v>5639444.3499999996</v>
      </c>
      <c r="T66" s="61">
        <f t="shared" si="4"/>
        <v>93.990739166666657</v>
      </c>
      <c r="U66" s="45">
        <v>6828788.8700000001</v>
      </c>
      <c r="V66" s="61">
        <f t="shared" si="1"/>
        <v>82.583375432428625</v>
      </c>
    </row>
    <row r="67" spans="2:22" ht="30.75" customHeight="1" x14ac:dyDescent="0.3">
      <c r="B67" s="29" t="s">
        <v>3</v>
      </c>
      <c r="C67" s="141" t="s">
        <v>68</v>
      </c>
      <c r="D67" s="141"/>
      <c r="E67" s="142" t="s">
        <v>69</v>
      </c>
      <c r="F67" s="143"/>
      <c r="G67" s="143"/>
      <c r="H67" s="143"/>
      <c r="I67" s="143"/>
      <c r="J67" s="143"/>
      <c r="K67" s="143"/>
      <c r="L67" s="143"/>
      <c r="M67" s="143"/>
      <c r="N67" s="144"/>
      <c r="O67" s="144"/>
      <c r="P67" s="107">
        <v>4300000</v>
      </c>
      <c r="Q67" s="107"/>
      <c r="R67" s="107"/>
      <c r="S67" s="43">
        <v>17722973.280000001</v>
      </c>
      <c r="T67" s="63">
        <f t="shared" si="4"/>
        <v>412.16216930232559</v>
      </c>
      <c r="U67" s="44">
        <v>1414326.85</v>
      </c>
      <c r="V67" s="63">
        <f t="shared" si="1"/>
        <v>1253.1030772695858</v>
      </c>
    </row>
    <row r="68" spans="2:22" ht="32.4" customHeight="1" x14ac:dyDescent="0.3">
      <c r="B68" s="39" t="s">
        <v>3</v>
      </c>
      <c r="C68" s="137" t="s">
        <v>277</v>
      </c>
      <c r="D68" s="137"/>
      <c r="E68" s="138" t="s">
        <v>278</v>
      </c>
      <c r="F68" s="139"/>
      <c r="G68" s="139"/>
      <c r="H68" s="139"/>
      <c r="I68" s="139"/>
      <c r="J68" s="139"/>
      <c r="K68" s="139"/>
      <c r="L68" s="139"/>
      <c r="M68" s="139"/>
      <c r="N68" s="140"/>
      <c r="O68" s="140"/>
      <c r="P68" s="106">
        <v>900000</v>
      </c>
      <c r="Q68" s="106"/>
      <c r="R68" s="106"/>
      <c r="S68" s="40">
        <v>962009.34</v>
      </c>
      <c r="T68" s="61">
        <f t="shared" si="4"/>
        <v>106.88992666666665</v>
      </c>
      <c r="U68" s="45">
        <v>296217.55</v>
      </c>
      <c r="V68" s="61">
        <f t="shared" ref="V68:V84" si="5">S68/U68*100</f>
        <v>324.76446449577344</v>
      </c>
    </row>
    <row r="69" spans="2:22" ht="79.95" customHeight="1" x14ac:dyDescent="0.3">
      <c r="B69" s="39" t="s">
        <v>3</v>
      </c>
      <c r="C69" s="137" t="s">
        <v>279</v>
      </c>
      <c r="D69" s="137"/>
      <c r="E69" s="138" t="s">
        <v>280</v>
      </c>
      <c r="F69" s="139"/>
      <c r="G69" s="139"/>
      <c r="H69" s="139"/>
      <c r="I69" s="139"/>
      <c r="J69" s="139"/>
      <c r="K69" s="139"/>
      <c r="L69" s="139"/>
      <c r="M69" s="139"/>
      <c r="N69" s="140"/>
      <c r="O69" s="140"/>
      <c r="P69" s="106">
        <v>800000</v>
      </c>
      <c r="Q69" s="106"/>
      <c r="R69" s="106"/>
      <c r="S69" s="42">
        <v>727921.54</v>
      </c>
      <c r="T69" s="61">
        <f t="shared" si="4"/>
        <v>90.990192500000006</v>
      </c>
      <c r="U69" s="45">
        <v>62516.89</v>
      </c>
      <c r="V69" s="61">
        <f t="shared" si="5"/>
        <v>1164.3598074056467</v>
      </c>
    </row>
    <row r="70" spans="2:22" ht="51" customHeight="1" x14ac:dyDescent="0.3">
      <c r="B70" s="39" t="s">
        <v>3</v>
      </c>
      <c r="C70" s="137" t="s">
        <v>281</v>
      </c>
      <c r="D70" s="137"/>
      <c r="E70" s="138" t="s">
        <v>282</v>
      </c>
      <c r="F70" s="139"/>
      <c r="G70" s="139"/>
      <c r="H70" s="139"/>
      <c r="I70" s="139"/>
      <c r="J70" s="139"/>
      <c r="K70" s="139"/>
      <c r="L70" s="139"/>
      <c r="M70" s="139"/>
      <c r="N70" s="140"/>
      <c r="O70" s="140"/>
      <c r="P70" s="106">
        <v>100000</v>
      </c>
      <c r="Q70" s="106"/>
      <c r="R70" s="106"/>
      <c r="S70" s="40">
        <v>0</v>
      </c>
      <c r="T70" s="61">
        <f t="shared" si="4"/>
        <v>0</v>
      </c>
      <c r="U70" s="45">
        <v>20048.330000000002</v>
      </c>
      <c r="V70" s="61">
        <f t="shared" si="5"/>
        <v>0</v>
      </c>
    </row>
    <row r="71" spans="2:22" ht="30" customHeight="1" x14ac:dyDescent="0.3">
      <c r="B71" s="39" t="s">
        <v>3</v>
      </c>
      <c r="C71" s="137" t="s">
        <v>283</v>
      </c>
      <c r="D71" s="137"/>
      <c r="E71" s="138" t="s">
        <v>284</v>
      </c>
      <c r="F71" s="139"/>
      <c r="G71" s="139"/>
      <c r="H71" s="139"/>
      <c r="I71" s="139"/>
      <c r="J71" s="139"/>
      <c r="K71" s="139"/>
      <c r="L71" s="139"/>
      <c r="M71" s="139"/>
      <c r="N71" s="140"/>
      <c r="O71" s="140"/>
      <c r="P71" s="106">
        <v>1900000</v>
      </c>
      <c r="Q71" s="106"/>
      <c r="R71" s="106"/>
      <c r="S71" s="40">
        <v>15952015.4</v>
      </c>
      <c r="T71" s="61">
        <f t="shared" si="4"/>
        <v>839.57975789473687</v>
      </c>
      <c r="U71" s="45">
        <v>793000.08</v>
      </c>
      <c r="V71" s="61">
        <f t="shared" si="5"/>
        <v>2011.6032522972762</v>
      </c>
    </row>
    <row r="72" spans="2:22" ht="23.25" customHeight="1" x14ac:dyDescent="0.3">
      <c r="B72" s="39" t="s">
        <v>3</v>
      </c>
      <c r="C72" s="137" t="s">
        <v>285</v>
      </c>
      <c r="D72" s="137"/>
      <c r="E72" s="138" t="s">
        <v>286</v>
      </c>
      <c r="F72" s="139"/>
      <c r="G72" s="139"/>
      <c r="H72" s="139"/>
      <c r="I72" s="139"/>
      <c r="J72" s="139"/>
      <c r="K72" s="139"/>
      <c r="L72" s="139"/>
      <c r="M72" s="139"/>
      <c r="N72" s="140"/>
      <c r="O72" s="140"/>
      <c r="P72" s="106">
        <v>600000</v>
      </c>
      <c r="Q72" s="106"/>
      <c r="R72" s="106"/>
      <c r="S72" s="42">
        <v>3027</v>
      </c>
      <c r="T72" s="61">
        <v>0</v>
      </c>
      <c r="U72" s="45">
        <v>242544</v>
      </c>
      <c r="V72" s="61">
        <v>0</v>
      </c>
    </row>
    <row r="73" spans="2:22" ht="30" customHeight="1" x14ac:dyDescent="0.3">
      <c r="B73" s="29" t="s">
        <v>3</v>
      </c>
      <c r="C73" s="141" t="s">
        <v>70</v>
      </c>
      <c r="D73" s="141"/>
      <c r="E73" s="142" t="s">
        <v>71</v>
      </c>
      <c r="F73" s="143"/>
      <c r="G73" s="143"/>
      <c r="H73" s="143"/>
      <c r="I73" s="143"/>
      <c r="J73" s="143"/>
      <c r="K73" s="143"/>
      <c r="L73" s="143"/>
      <c r="M73" s="143"/>
      <c r="N73" s="144"/>
      <c r="O73" s="144"/>
      <c r="P73" s="107">
        <v>0</v>
      </c>
      <c r="Q73" s="107"/>
      <c r="R73" s="107"/>
      <c r="S73" s="41">
        <v>-19858.78</v>
      </c>
      <c r="T73" s="63">
        <v>0</v>
      </c>
      <c r="U73" s="44">
        <v>355190.87</v>
      </c>
      <c r="V73" s="63">
        <f t="shared" si="5"/>
        <v>-5.5910164582777702</v>
      </c>
    </row>
    <row r="74" spans="2:22" ht="30" customHeight="1" x14ac:dyDescent="0.3">
      <c r="B74" s="39" t="s">
        <v>3</v>
      </c>
      <c r="C74" s="137" t="s">
        <v>292</v>
      </c>
      <c r="D74" s="137"/>
      <c r="E74" s="128" t="s">
        <v>72</v>
      </c>
      <c r="F74" s="145"/>
      <c r="G74" s="145"/>
      <c r="H74" s="145"/>
      <c r="I74" s="145"/>
      <c r="J74" s="71"/>
      <c r="K74" s="71"/>
      <c r="L74" s="71"/>
      <c r="M74" s="71"/>
      <c r="N74" s="72"/>
      <c r="O74" s="72"/>
      <c r="P74" s="130">
        <v>0</v>
      </c>
      <c r="Q74" s="131"/>
      <c r="R74" s="132"/>
      <c r="S74" s="42">
        <v>-5103.76</v>
      </c>
      <c r="T74" s="61">
        <v>0</v>
      </c>
      <c r="U74" s="45">
        <v>0</v>
      </c>
      <c r="V74" s="61">
        <v>0</v>
      </c>
    </row>
    <row r="75" spans="2:22" ht="29.25" customHeight="1" x14ac:dyDescent="0.3">
      <c r="B75" s="39" t="s">
        <v>3</v>
      </c>
      <c r="C75" s="137" t="s">
        <v>73</v>
      </c>
      <c r="D75" s="137"/>
      <c r="E75" s="138" t="s">
        <v>74</v>
      </c>
      <c r="F75" s="139"/>
      <c r="G75" s="139"/>
      <c r="H75" s="139"/>
      <c r="I75" s="139"/>
      <c r="J75" s="139"/>
      <c r="K75" s="139"/>
      <c r="L75" s="139"/>
      <c r="M75" s="139"/>
      <c r="N75" s="140"/>
      <c r="O75" s="140"/>
      <c r="P75" s="106">
        <v>0</v>
      </c>
      <c r="Q75" s="106"/>
      <c r="R75" s="106"/>
      <c r="S75" s="40">
        <v>-14755.02</v>
      </c>
      <c r="T75" s="61">
        <v>0</v>
      </c>
      <c r="U75" s="45">
        <v>21690.87</v>
      </c>
      <c r="V75" s="61">
        <f t="shared" si="5"/>
        <v>-68.024104150732541</v>
      </c>
    </row>
    <row r="76" spans="2:22" ht="33.75" customHeight="1" x14ac:dyDescent="0.3">
      <c r="B76" s="39" t="s">
        <v>3</v>
      </c>
      <c r="C76" s="137" t="s">
        <v>287</v>
      </c>
      <c r="D76" s="137"/>
      <c r="E76" s="138" t="s">
        <v>288</v>
      </c>
      <c r="F76" s="139"/>
      <c r="G76" s="139"/>
      <c r="H76" s="139"/>
      <c r="I76" s="139"/>
      <c r="J76" s="139"/>
      <c r="K76" s="139"/>
      <c r="L76" s="139"/>
      <c r="M76" s="139"/>
      <c r="N76" s="140"/>
      <c r="O76" s="140"/>
      <c r="P76" s="106">
        <v>0</v>
      </c>
      <c r="Q76" s="106"/>
      <c r="R76" s="106"/>
      <c r="S76" s="40">
        <v>0</v>
      </c>
      <c r="T76" s="61"/>
      <c r="U76" s="45">
        <v>333500</v>
      </c>
      <c r="V76" s="61"/>
    </row>
    <row r="77" spans="2:22" ht="32.25" customHeight="1" x14ac:dyDescent="0.3">
      <c r="B77" s="29" t="s">
        <v>3</v>
      </c>
      <c r="C77" s="141" t="s">
        <v>75</v>
      </c>
      <c r="D77" s="141"/>
      <c r="E77" s="142" t="s">
        <v>76</v>
      </c>
      <c r="F77" s="143"/>
      <c r="G77" s="143"/>
      <c r="H77" s="143"/>
      <c r="I77" s="143"/>
      <c r="J77" s="143"/>
      <c r="K77" s="143"/>
      <c r="L77" s="143"/>
      <c r="M77" s="143"/>
      <c r="N77" s="144"/>
      <c r="O77" s="144"/>
      <c r="P77" s="107">
        <v>2173617568.4400001</v>
      </c>
      <c r="Q77" s="107"/>
      <c r="R77" s="107"/>
      <c r="S77" s="41">
        <v>1028073347.91</v>
      </c>
      <c r="T77" s="63">
        <f t="shared" si="4"/>
        <v>47.297802651082073</v>
      </c>
      <c r="U77" s="44">
        <v>699587172.64999998</v>
      </c>
      <c r="V77" s="63">
        <f t="shared" si="5"/>
        <v>146.9542879146442</v>
      </c>
    </row>
    <row r="78" spans="2:22" ht="38.25" customHeight="1" x14ac:dyDescent="0.3">
      <c r="B78" s="39" t="s">
        <v>3</v>
      </c>
      <c r="C78" s="137" t="s">
        <v>77</v>
      </c>
      <c r="D78" s="137"/>
      <c r="E78" s="138" t="s">
        <v>78</v>
      </c>
      <c r="F78" s="139"/>
      <c r="G78" s="139"/>
      <c r="H78" s="139"/>
      <c r="I78" s="139"/>
      <c r="J78" s="139"/>
      <c r="K78" s="139"/>
      <c r="L78" s="139"/>
      <c r="M78" s="139"/>
      <c r="N78" s="140"/>
      <c r="O78" s="140"/>
      <c r="P78" s="106">
        <v>2173617568.4400001</v>
      </c>
      <c r="Q78" s="106"/>
      <c r="R78" s="106"/>
      <c r="S78" s="42">
        <v>1030147316.46</v>
      </c>
      <c r="T78" s="61">
        <f t="shared" si="4"/>
        <v>47.393218173118385</v>
      </c>
      <c r="U78" s="45">
        <v>718276951.37</v>
      </c>
      <c r="V78" s="61">
        <f t="shared" si="5"/>
        <v>143.41923606140452</v>
      </c>
    </row>
    <row r="79" spans="2:22" ht="25.2" customHeight="1" x14ac:dyDescent="0.3">
      <c r="B79" s="39" t="s">
        <v>3</v>
      </c>
      <c r="C79" s="137" t="s">
        <v>79</v>
      </c>
      <c r="D79" s="137"/>
      <c r="E79" s="138" t="s">
        <v>80</v>
      </c>
      <c r="F79" s="139"/>
      <c r="G79" s="139"/>
      <c r="H79" s="139"/>
      <c r="I79" s="139"/>
      <c r="J79" s="139"/>
      <c r="K79" s="139"/>
      <c r="L79" s="139"/>
      <c r="M79" s="139"/>
      <c r="N79" s="140"/>
      <c r="O79" s="140"/>
      <c r="P79" s="106">
        <v>624173000</v>
      </c>
      <c r="Q79" s="106"/>
      <c r="R79" s="106"/>
      <c r="S79" s="42">
        <v>312086400</v>
      </c>
      <c r="T79" s="61">
        <f t="shared" ref="T79:T84" si="6">S79/P79*100</f>
        <v>49.999983978800749</v>
      </c>
      <c r="U79" s="45">
        <v>247885000</v>
      </c>
      <c r="V79" s="61">
        <f t="shared" si="5"/>
        <v>125.89967121850859</v>
      </c>
    </row>
    <row r="80" spans="2:22" ht="30.6" customHeight="1" x14ac:dyDescent="0.3">
      <c r="B80" s="39" t="s">
        <v>3</v>
      </c>
      <c r="C80" s="137" t="s">
        <v>81</v>
      </c>
      <c r="D80" s="137"/>
      <c r="E80" s="138" t="s">
        <v>82</v>
      </c>
      <c r="F80" s="139"/>
      <c r="G80" s="139"/>
      <c r="H80" s="139"/>
      <c r="I80" s="139"/>
      <c r="J80" s="139"/>
      <c r="K80" s="139"/>
      <c r="L80" s="139"/>
      <c r="M80" s="139"/>
      <c r="N80" s="140"/>
      <c r="O80" s="140"/>
      <c r="P80" s="106">
        <v>826433688.44000006</v>
      </c>
      <c r="Q80" s="106"/>
      <c r="R80" s="106"/>
      <c r="S80" s="42">
        <v>215901783.59</v>
      </c>
      <c r="T80" s="61">
        <f t="shared" si="6"/>
        <v>26.124513873283945</v>
      </c>
      <c r="U80" s="45">
        <v>62722121.649999999</v>
      </c>
      <c r="V80" s="61">
        <f t="shared" si="5"/>
        <v>344.21951603418057</v>
      </c>
    </row>
    <row r="81" spans="2:22" ht="27" customHeight="1" x14ac:dyDescent="0.3">
      <c r="B81" s="39" t="s">
        <v>3</v>
      </c>
      <c r="C81" s="137" t="s">
        <v>83</v>
      </c>
      <c r="D81" s="137"/>
      <c r="E81" s="138" t="s">
        <v>84</v>
      </c>
      <c r="F81" s="139"/>
      <c r="G81" s="139"/>
      <c r="H81" s="139"/>
      <c r="I81" s="139"/>
      <c r="J81" s="139"/>
      <c r="K81" s="139"/>
      <c r="L81" s="139"/>
      <c r="M81" s="139"/>
      <c r="N81" s="140"/>
      <c r="O81" s="140"/>
      <c r="P81" s="106">
        <v>711171880</v>
      </c>
      <c r="Q81" s="106"/>
      <c r="R81" s="106"/>
      <c r="S81" s="42">
        <v>500297470.17000002</v>
      </c>
      <c r="T81" s="61">
        <f t="shared" si="6"/>
        <v>70.348320039031918</v>
      </c>
      <c r="U81" s="45">
        <v>407652467.22000003</v>
      </c>
      <c r="V81" s="61">
        <f t="shared" si="5"/>
        <v>122.72646688042776</v>
      </c>
    </row>
    <row r="82" spans="2:22" ht="22.2" customHeight="1" x14ac:dyDescent="0.3">
      <c r="B82" s="39" t="s">
        <v>3</v>
      </c>
      <c r="C82" s="137" t="s">
        <v>85</v>
      </c>
      <c r="D82" s="137"/>
      <c r="E82" s="138" t="s">
        <v>86</v>
      </c>
      <c r="F82" s="139"/>
      <c r="G82" s="139"/>
      <c r="H82" s="139"/>
      <c r="I82" s="139"/>
      <c r="J82" s="139"/>
      <c r="K82" s="139"/>
      <c r="L82" s="139"/>
      <c r="M82" s="139"/>
      <c r="N82" s="140"/>
      <c r="O82" s="140"/>
      <c r="P82" s="106">
        <v>11839000</v>
      </c>
      <c r="Q82" s="106"/>
      <c r="R82" s="106"/>
      <c r="S82" s="42">
        <v>4256750</v>
      </c>
      <c r="T82" s="61">
        <f t="shared" si="6"/>
        <v>35.95531717205845</v>
      </c>
      <c r="U82" s="45">
        <v>17362.5</v>
      </c>
      <c r="V82" s="61">
        <v>0</v>
      </c>
    </row>
    <row r="83" spans="2:22" ht="39.6" customHeight="1" x14ac:dyDescent="0.3">
      <c r="B83" s="39" t="s">
        <v>3</v>
      </c>
      <c r="C83" s="137" t="s">
        <v>87</v>
      </c>
      <c r="D83" s="137"/>
      <c r="E83" s="138" t="s">
        <v>88</v>
      </c>
      <c r="F83" s="139"/>
      <c r="G83" s="139"/>
      <c r="H83" s="139"/>
      <c r="I83" s="139"/>
      <c r="J83" s="139"/>
      <c r="K83" s="139"/>
      <c r="L83" s="139"/>
      <c r="M83" s="139"/>
      <c r="N83" s="140"/>
      <c r="O83" s="140"/>
      <c r="P83" s="106">
        <v>0</v>
      </c>
      <c r="Q83" s="106"/>
      <c r="R83" s="106"/>
      <c r="S83" s="42">
        <v>-4469055.8499999996</v>
      </c>
      <c r="T83" s="61">
        <v>0</v>
      </c>
      <c r="U83" s="45">
        <v>18689778.719999999</v>
      </c>
      <c r="V83" s="61">
        <f t="shared" si="5"/>
        <v>-23.911764376416329</v>
      </c>
    </row>
    <row r="84" spans="2:22" ht="15" thickBot="1" x14ac:dyDescent="0.35">
      <c r="B84" s="133" t="s">
        <v>89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5"/>
      <c r="O84" s="135"/>
      <c r="P84" s="136">
        <v>3424927568.4400001</v>
      </c>
      <c r="Q84" s="136"/>
      <c r="R84" s="136"/>
      <c r="S84" s="41">
        <v>1644853140.71</v>
      </c>
      <c r="T84" s="63">
        <f t="shared" si="6"/>
        <v>48.025924865301732</v>
      </c>
      <c r="U84" s="47">
        <v>1184231603.9300001</v>
      </c>
      <c r="V84" s="63">
        <f t="shared" si="5"/>
        <v>138.89623746329499</v>
      </c>
    </row>
    <row r="86" spans="2:22" x14ac:dyDescent="0.3">
      <c r="S86" s="290"/>
    </row>
  </sheetData>
  <mergeCells count="252"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C13:D13"/>
    <mergeCell ref="E13:O13"/>
    <mergeCell ref="P13:R13"/>
    <mergeCell ref="C11:D11"/>
    <mergeCell ref="E11:O11"/>
    <mergeCell ref="P11:R11"/>
    <mergeCell ref="C10:D10"/>
    <mergeCell ref="E10:O10"/>
    <mergeCell ref="P10:R10"/>
    <mergeCell ref="C12:D12"/>
    <mergeCell ref="E12:I12"/>
    <mergeCell ref="P12:R12"/>
    <mergeCell ref="C15:D15"/>
    <mergeCell ref="E15:O15"/>
    <mergeCell ref="P15:R15"/>
    <mergeCell ref="C16:D16"/>
    <mergeCell ref="E16:O16"/>
    <mergeCell ref="P16:R16"/>
    <mergeCell ref="C14:D14"/>
    <mergeCell ref="E14:O14"/>
    <mergeCell ref="P14:R14"/>
    <mergeCell ref="C18:D18"/>
    <mergeCell ref="E18:O18"/>
    <mergeCell ref="P18:R18"/>
    <mergeCell ref="C19:D19"/>
    <mergeCell ref="E19:O19"/>
    <mergeCell ref="P19:R19"/>
    <mergeCell ref="C17:D17"/>
    <mergeCell ref="E17:O17"/>
    <mergeCell ref="P17:R17"/>
    <mergeCell ref="C21:D21"/>
    <mergeCell ref="E21:O21"/>
    <mergeCell ref="P21:R21"/>
    <mergeCell ref="C22:D22"/>
    <mergeCell ref="E22:O22"/>
    <mergeCell ref="P22:R22"/>
    <mergeCell ref="C20:D20"/>
    <mergeCell ref="E20:O20"/>
    <mergeCell ref="P20:R20"/>
    <mergeCell ref="C29:D29"/>
    <mergeCell ref="E29:O29"/>
    <mergeCell ref="P29:R29"/>
    <mergeCell ref="C27:D27"/>
    <mergeCell ref="E27:O27"/>
    <mergeCell ref="P27:R27"/>
    <mergeCell ref="C23:D23"/>
    <mergeCell ref="E23:O23"/>
    <mergeCell ref="P23:R23"/>
    <mergeCell ref="C24:D24"/>
    <mergeCell ref="E24:O24"/>
    <mergeCell ref="P24:R24"/>
    <mergeCell ref="C32:D32"/>
    <mergeCell ref="E32:O32"/>
    <mergeCell ref="P32:R32"/>
    <mergeCell ref="C31:D31"/>
    <mergeCell ref="E31:O31"/>
    <mergeCell ref="P31:R31"/>
    <mergeCell ref="C30:D30"/>
    <mergeCell ref="E30:O30"/>
    <mergeCell ref="P30:R30"/>
    <mergeCell ref="C35:D35"/>
    <mergeCell ref="E35:O35"/>
    <mergeCell ref="P35:R35"/>
    <mergeCell ref="C34:D34"/>
    <mergeCell ref="E34:O34"/>
    <mergeCell ref="P34:R34"/>
    <mergeCell ref="C33:D33"/>
    <mergeCell ref="E33:O33"/>
    <mergeCell ref="P33:R33"/>
    <mergeCell ref="C37:D37"/>
    <mergeCell ref="E37:O37"/>
    <mergeCell ref="P37:R37"/>
    <mergeCell ref="C38:D38"/>
    <mergeCell ref="E38:O38"/>
    <mergeCell ref="P38:R38"/>
    <mergeCell ref="C36:D36"/>
    <mergeCell ref="E36:O36"/>
    <mergeCell ref="P36:R36"/>
    <mergeCell ref="C42:D42"/>
    <mergeCell ref="E42:O42"/>
    <mergeCell ref="P42:R42"/>
    <mergeCell ref="C40:D40"/>
    <mergeCell ref="E40:O40"/>
    <mergeCell ref="P40:R40"/>
    <mergeCell ref="C39:D39"/>
    <mergeCell ref="E39:O39"/>
    <mergeCell ref="P39:R39"/>
    <mergeCell ref="P46:R46"/>
    <mergeCell ref="C47:D47"/>
    <mergeCell ref="E47:O47"/>
    <mergeCell ref="P47:R47"/>
    <mergeCell ref="C45:D45"/>
    <mergeCell ref="E45:O45"/>
    <mergeCell ref="P45:R45"/>
    <mergeCell ref="C44:D44"/>
    <mergeCell ref="E44:O44"/>
    <mergeCell ref="P44:R44"/>
    <mergeCell ref="U2:U3"/>
    <mergeCell ref="V2:V3"/>
    <mergeCell ref="W2:W3"/>
    <mergeCell ref="B1:W1"/>
    <mergeCell ref="P2:R3"/>
    <mergeCell ref="P54:R54"/>
    <mergeCell ref="P53:R53"/>
    <mergeCell ref="C52:D52"/>
    <mergeCell ref="E52:O52"/>
    <mergeCell ref="P52:R52"/>
    <mergeCell ref="C51:D51"/>
    <mergeCell ref="E51:O51"/>
    <mergeCell ref="P51:R51"/>
    <mergeCell ref="C50:D50"/>
    <mergeCell ref="E50:O50"/>
    <mergeCell ref="P50:R50"/>
    <mergeCell ref="C49:D49"/>
    <mergeCell ref="E49:O49"/>
    <mergeCell ref="P49:R49"/>
    <mergeCell ref="C48:D48"/>
    <mergeCell ref="E48:O48"/>
    <mergeCell ref="P48:R48"/>
    <mergeCell ref="C46:D46"/>
    <mergeCell ref="E46:O46"/>
    <mergeCell ref="C53:D53"/>
    <mergeCell ref="E53:O53"/>
    <mergeCell ref="C54:D54"/>
    <mergeCell ref="E54:O54"/>
    <mergeCell ref="C55:D55"/>
    <mergeCell ref="E55:O55"/>
    <mergeCell ref="C56:D56"/>
    <mergeCell ref="E56:O56"/>
    <mergeCell ref="C57:D57"/>
    <mergeCell ref="E57:O57"/>
    <mergeCell ref="C59:D59"/>
    <mergeCell ref="E59:O59"/>
    <mergeCell ref="C60:D60"/>
    <mergeCell ref="E60:O60"/>
    <mergeCell ref="C61:D61"/>
    <mergeCell ref="E61:O61"/>
    <mergeCell ref="C62:D62"/>
    <mergeCell ref="E62:O62"/>
    <mergeCell ref="C63:D63"/>
    <mergeCell ref="E63:O63"/>
    <mergeCell ref="C67:D67"/>
    <mergeCell ref="E67:O67"/>
    <mergeCell ref="C68:D68"/>
    <mergeCell ref="E68:O68"/>
    <mergeCell ref="C69:D69"/>
    <mergeCell ref="E69:O69"/>
    <mergeCell ref="C70:D70"/>
    <mergeCell ref="E70:O70"/>
    <mergeCell ref="C64:D64"/>
    <mergeCell ref="E64:O64"/>
    <mergeCell ref="C65:D65"/>
    <mergeCell ref="E65:O65"/>
    <mergeCell ref="C66:D66"/>
    <mergeCell ref="E66:O66"/>
    <mergeCell ref="C77:D77"/>
    <mergeCell ref="E77:O77"/>
    <mergeCell ref="C78:D78"/>
    <mergeCell ref="E78:O78"/>
    <mergeCell ref="C79:D79"/>
    <mergeCell ref="E79:O79"/>
    <mergeCell ref="C71:D71"/>
    <mergeCell ref="E71:O71"/>
    <mergeCell ref="C72:D72"/>
    <mergeCell ref="E72:O72"/>
    <mergeCell ref="C73:D73"/>
    <mergeCell ref="E73:O73"/>
    <mergeCell ref="C75:D75"/>
    <mergeCell ref="E75:O75"/>
    <mergeCell ref="C76:D76"/>
    <mergeCell ref="E76:O76"/>
    <mergeCell ref="C74:D74"/>
    <mergeCell ref="E74:I74"/>
    <mergeCell ref="P83:R83"/>
    <mergeCell ref="P82:R82"/>
    <mergeCell ref="P81:R81"/>
    <mergeCell ref="P80:R80"/>
    <mergeCell ref="P79:R79"/>
    <mergeCell ref="P78:R78"/>
    <mergeCell ref="B84:O84"/>
    <mergeCell ref="P84:R84"/>
    <mergeCell ref="C80:D80"/>
    <mergeCell ref="E80:O80"/>
    <mergeCell ref="C81:D81"/>
    <mergeCell ref="E81:O81"/>
    <mergeCell ref="C82:D82"/>
    <mergeCell ref="E82:O82"/>
    <mergeCell ref="C83:D83"/>
    <mergeCell ref="E83:O83"/>
    <mergeCell ref="P67:R67"/>
    <mergeCell ref="P66:R66"/>
    <mergeCell ref="P65:R65"/>
    <mergeCell ref="P64:R64"/>
    <mergeCell ref="P63:R63"/>
    <mergeCell ref="P62:R62"/>
    <mergeCell ref="P77:R77"/>
    <mergeCell ref="P76:R76"/>
    <mergeCell ref="P75:R75"/>
    <mergeCell ref="P73:R73"/>
    <mergeCell ref="P72:R72"/>
    <mergeCell ref="P71:R71"/>
    <mergeCell ref="P70:R70"/>
    <mergeCell ref="P69:R69"/>
    <mergeCell ref="P68:R68"/>
    <mergeCell ref="P74:R74"/>
    <mergeCell ref="P61:R61"/>
    <mergeCell ref="P60:R60"/>
    <mergeCell ref="P59:R59"/>
    <mergeCell ref="P57:R57"/>
    <mergeCell ref="P56:R56"/>
    <mergeCell ref="P55:R55"/>
    <mergeCell ref="C25:D25"/>
    <mergeCell ref="E25:I25"/>
    <mergeCell ref="P25:R25"/>
    <mergeCell ref="C26:D26"/>
    <mergeCell ref="E26:I26"/>
    <mergeCell ref="P26:R26"/>
    <mergeCell ref="C28:D28"/>
    <mergeCell ref="P28:R28"/>
    <mergeCell ref="E28:O28"/>
    <mergeCell ref="C41:D41"/>
    <mergeCell ref="E41:I41"/>
    <mergeCell ref="P41:R41"/>
    <mergeCell ref="C43:D43"/>
    <mergeCell ref="E43:I43"/>
    <mergeCell ref="P43:R43"/>
    <mergeCell ref="C58:D58"/>
    <mergeCell ref="E58:I58"/>
    <mergeCell ref="P58:R58"/>
  </mergeCells>
  <pageMargins left="0.43307086614173229" right="0.27559055118110237" top="0.47244094488188981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opLeftCell="A31" workbookViewId="0">
      <selection activeCell="X66" sqref="X66"/>
    </sheetView>
  </sheetViews>
  <sheetFormatPr defaultRowHeight="14.4" x14ac:dyDescent="0.3"/>
  <cols>
    <col min="16" max="16" width="6.21875" customWidth="1"/>
    <col min="17" max="17" width="8.88671875" hidden="1" customWidth="1"/>
    <col min="18" max="18" width="4.33203125" customWidth="1"/>
    <col min="19" max="19" width="8.88671875" hidden="1" customWidth="1"/>
    <col min="22" max="22" width="2.44140625" customWidth="1"/>
    <col min="23" max="23" width="13.21875" customWidth="1"/>
    <col min="24" max="24" width="14.88671875" customWidth="1"/>
  </cols>
  <sheetData>
    <row r="1" spans="1:24" x14ac:dyDescent="0.3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1"/>
      <c r="X1" s="11"/>
    </row>
    <row r="2" spans="1:24" x14ac:dyDescent="0.3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1"/>
      <c r="X2" s="11"/>
    </row>
    <row r="3" spans="1:24" ht="61.2" customHeight="1" x14ac:dyDescent="0.3">
      <c r="A3" s="187" t="s">
        <v>309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1"/>
    </row>
    <row r="4" spans="1:24" x14ac:dyDescent="0.3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1"/>
      <c r="X4" s="11"/>
    </row>
    <row r="5" spans="1:24" x14ac:dyDescent="0.3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1"/>
      <c r="X5" s="11"/>
    </row>
    <row r="6" spans="1:24" x14ac:dyDescent="0.3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1"/>
      <c r="X6" s="11"/>
    </row>
    <row r="7" spans="1:24" x14ac:dyDescent="0.3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1"/>
      <c r="X7" s="11"/>
    </row>
    <row r="8" spans="1:24" ht="15" thickBot="1" x14ac:dyDescent="0.35">
      <c r="A8" s="12"/>
      <c r="B8" s="12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1"/>
      <c r="X8" s="11"/>
    </row>
    <row r="9" spans="1:24" ht="42.6" thickBot="1" x14ac:dyDescent="0.35">
      <c r="A9" s="190" t="s">
        <v>91</v>
      </c>
      <c r="B9" s="190"/>
      <c r="C9" s="190"/>
      <c r="D9" s="190"/>
      <c r="E9" s="190"/>
      <c r="F9" s="190"/>
      <c r="G9" s="190"/>
      <c r="H9" s="190"/>
      <c r="I9" s="190"/>
      <c r="J9" s="190"/>
      <c r="K9" s="190" t="s">
        <v>92</v>
      </c>
      <c r="L9" s="190"/>
      <c r="M9" s="191" t="s">
        <v>299</v>
      </c>
      <c r="N9" s="191"/>
      <c r="O9" s="191" t="s">
        <v>93</v>
      </c>
      <c r="P9" s="191"/>
      <c r="Q9" s="191"/>
      <c r="R9" s="191" t="s">
        <v>94</v>
      </c>
      <c r="S9" s="191"/>
      <c r="T9" s="191"/>
      <c r="U9" s="192" t="s">
        <v>95</v>
      </c>
      <c r="V9" s="191"/>
      <c r="W9" s="14" t="s">
        <v>306</v>
      </c>
      <c r="X9" s="15" t="s">
        <v>90</v>
      </c>
    </row>
    <row r="10" spans="1:24" ht="15" thickBot="1" x14ac:dyDescent="0.35">
      <c r="A10" s="204">
        <v>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5">
        <v>2</v>
      </c>
      <c r="L10" s="205"/>
      <c r="M10" s="206">
        <v>3</v>
      </c>
      <c r="N10" s="206"/>
      <c r="O10" s="206">
        <v>5</v>
      </c>
      <c r="P10" s="206"/>
      <c r="Q10" s="206"/>
      <c r="R10" s="193">
        <v>6</v>
      </c>
      <c r="S10" s="193"/>
      <c r="T10" s="193"/>
      <c r="U10" s="194">
        <v>7</v>
      </c>
      <c r="V10" s="194"/>
      <c r="W10" s="53">
        <v>8</v>
      </c>
      <c r="X10" s="16">
        <v>9</v>
      </c>
    </row>
    <row r="11" spans="1:24" x14ac:dyDescent="0.3">
      <c r="A11" s="195" t="s">
        <v>96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7" t="s">
        <v>97</v>
      </c>
      <c r="L11" s="197"/>
      <c r="M11" s="198">
        <f>SUM(M12:N18)</f>
        <v>294473196.24000001</v>
      </c>
      <c r="N11" s="199"/>
      <c r="O11" s="199">
        <f>SUM(O12:Q18)</f>
        <v>140327445.03</v>
      </c>
      <c r="P11" s="200"/>
      <c r="Q11" s="201"/>
      <c r="R11" s="199">
        <f t="shared" ref="R11:R42" si="0">SUM(M11-O11)</f>
        <v>154145751.21000001</v>
      </c>
      <c r="S11" s="200"/>
      <c r="T11" s="201"/>
      <c r="U11" s="202">
        <f>SUM(O11/M11)*100</f>
        <v>47.653724285191331</v>
      </c>
      <c r="V11" s="203"/>
      <c r="W11" s="80">
        <v>119671184.26000001</v>
      </c>
      <c r="X11" s="79">
        <f>O11/W11*100</f>
        <v>117.26084762821583</v>
      </c>
    </row>
    <row r="12" spans="1:24" x14ac:dyDescent="0.3">
      <c r="A12" s="85"/>
      <c r="B12" s="212" t="s">
        <v>98</v>
      </c>
      <c r="C12" s="212"/>
      <c r="D12" s="212"/>
      <c r="E12" s="212"/>
      <c r="F12" s="212"/>
      <c r="G12" s="212"/>
      <c r="H12" s="212"/>
      <c r="I12" s="212"/>
      <c r="J12" s="212"/>
      <c r="K12" s="213" t="s">
        <v>99</v>
      </c>
      <c r="L12" s="213"/>
      <c r="M12" s="214">
        <v>3129300</v>
      </c>
      <c r="N12" s="215"/>
      <c r="O12" s="215">
        <v>1390891.16</v>
      </c>
      <c r="P12" s="216"/>
      <c r="Q12" s="217"/>
      <c r="R12" s="207">
        <f t="shared" si="0"/>
        <v>1738408.84</v>
      </c>
      <c r="S12" s="208"/>
      <c r="T12" s="209"/>
      <c r="U12" s="210">
        <f>SUM(O12/M12)*100</f>
        <v>44.447357556002935</v>
      </c>
      <c r="V12" s="211"/>
      <c r="W12" s="82">
        <v>775033.75</v>
      </c>
      <c r="X12" s="79">
        <f t="shared" ref="X12:X67" si="1">O12/W12*100</f>
        <v>179.46201181561449</v>
      </c>
    </row>
    <row r="13" spans="1:24" x14ac:dyDescent="0.3">
      <c r="A13" s="85"/>
      <c r="B13" s="212" t="s">
        <v>100</v>
      </c>
      <c r="C13" s="212"/>
      <c r="D13" s="212"/>
      <c r="E13" s="212"/>
      <c r="F13" s="212"/>
      <c r="G13" s="212"/>
      <c r="H13" s="212"/>
      <c r="I13" s="212"/>
      <c r="J13" s="212"/>
      <c r="K13" s="213" t="s">
        <v>101</v>
      </c>
      <c r="L13" s="213"/>
      <c r="M13" s="214">
        <v>3206400</v>
      </c>
      <c r="N13" s="215"/>
      <c r="O13" s="215">
        <v>1412363.54</v>
      </c>
      <c r="P13" s="216"/>
      <c r="Q13" s="217"/>
      <c r="R13" s="218">
        <f t="shared" si="0"/>
        <v>1794036.46</v>
      </c>
      <c r="S13" s="218"/>
      <c r="T13" s="218"/>
      <c r="U13" s="210">
        <f>SUM(O13/M13)*100</f>
        <v>44.048264096806392</v>
      </c>
      <c r="V13" s="211"/>
      <c r="W13" s="82">
        <v>1301617.6200000001</v>
      </c>
      <c r="X13" s="79">
        <f t="shared" si="1"/>
        <v>108.50832981194584</v>
      </c>
    </row>
    <row r="14" spans="1:24" x14ac:dyDescent="0.3">
      <c r="A14" s="85"/>
      <c r="B14" s="212" t="s">
        <v>102</v>
      </c>
      <c r="C14" s="212"/>
      <c r="D14" s="212"/>
      <c r="E14" s="212"/>
      <c r="F14" s="212"/>
      <c r="G14" s="212"/>
      <c r="H14" s="212"/>
      <c r="I14" s="212"/>
      <c r="J14" s="212"/>
      <c r="K14" s="213" t="s">
        <v>103</v>
      </c>
      <c r="L14" s="213"/>
      <c r="M14" s="214">
        <v>104762374</v>
      </c>
      <c r="N14" s="215"/>
      <c r="O14" s="215">
        <v>53051310.140000001</v>
      </c>
      <c r="P14" s="216"/>
      <c r="Q14" s="217"/>
      <c r="R14" s="218">
        <f t="shared" si="0"/>
        <v>51711063.859999999</v>
      </c>
      <c r="S14" s="218"/>
      <c r="T14" s="218"/>
      <c r="U14" s="219">
        <f>SUM(O14/M14)*100</f>
        <v>50.639660132176843</v>
      </c>
      <c r="V14" s="219"/>
      <c r="W14" s="82">
        <v>46633319.200000003</v>
      </c>
      <c r="X14" s="79">
        <f t="shared" si="1"/>
        <v>113.76267237696432</v>
      </c>
    </row>
    <row r="15" spans="1:24" x14ac:dyDescent="0.3">
      <c r="A15" s="85"/>
      <c r="B15" s="212" t="s">
        <v>104</v>
      </c>
      <c r="C15" s="212"/>
      <c r="D15" s="212"/>
      <c r="E15" s="212"/>
      <c r="F15" s="212"/>
      <c r="G15" s="212"/>
      <c r="H15" s="212"/>
      <c r="I15" s="212"/>
      <c r="J15" s="212"/>
      <c r="K15" s="213" t="s">
        <v>105</v>
      </c>
      <c r="L15" s="213"/>
      <c r="M15" s="214">
        <v>19546900</v>
      </c>
      <c r="N15" s="215"/>
      <c r="O15" s="215">
        <v>9365150.8399999999</v>
      </c>
      <c r="P15" s="216"/>
      <c r="Q15" s="217"/>
      <c r="R15" s="218">
        <f t="shared" si="0"/>
        <v>10181749.16</v>
      </c>
      <c r="S15" s="218"/>
      <c r="T15" s="218"/>
      <c r="U15" s="219">
        <f>SUM(O15/M15)*100</f>
        <v>47.911182028863912</v>
      </c>
      <c r="V15" s="219"/>
      <c r="W15" s="82">
        <v>8415876.1500000004</v>
      </c>
      <c r="X15" s="79">
        <f t="shared" si="1"/>
        <v>111.27957057685549</v>
      </c>
    </row>
    <row r="16" spans="1:24" x14ac:dyDescent="0.3">
      <c r="A16" s="85"/>
      <c r="B16" s="212" t="s">
        <v>295</v>
      </c>
      <c r="C16" s="212"/>
      <c r="D16" s="212"/>
      <c r="E16" s="212"/>
      <c r="F16" s="212"/>
      <c r="G16" s="212"/>
      <c r="H16" s="212"/>
      <c r="I16" s="212"/>
      <c r="J16" s="212"/>
      <c r="K16" s="213" t="s">
        <v>296</v>
      </c>
      <c r="L16" s="213"/>
      <c r="M16" s="214">
        <v>0</v>
      </c>
      <c r="N16" s="215"/>
      <c r="O16" s="215">
        <v>0</v>
      </c>
      <c r="P16" s="216"/>
      <c r="Q16" s="217"/>
      <c r="R16" s="218">
        <f t="shared" si="0"/>
        <v>0</v>
      </c>
      <c r="S16" s="218"/>
      <c r="T16" s="218"/>
      <c r="U16" s="219">
        <v>0</v>
      </c>
      <c r="V16" s="219"/>
      <c r="W16" s="82">
        <v>0</v>
      </c>
      <c r="X16" s="79"/>
    </row>
    <row r="17" spans="1:24" x14ac:dyDescent="0.3">
      <c r="A17" s="85"/>
      <c r="B17" s="212" t="s">
        <v>106</v>
      </c>
      <c r="C17" s="212"/>
      <c r="D17" s="212"/>
      <c r="E17" s="212"/>
      <c r="F17" s="212"/>
      <c r="G17" s="212"/>
      <c r="H17" s="212"/>
      <c r="I17" s="212"/>
      <c r="J17" s="212"/>
      <c r="K17" s="213" t="s">
        <v>107</v>
      </c>
      <c r="L17" s="213"/>
      <c r="M17" s="214">
        <v>834500</v>
      </c>
      <c r="N17" s="215"/>
      <c r="O17" s="215">
        <v>0</v>
      </c>
      <c r="P17" s="216"/>
      <c r="Q17" s="217"/>
      <c r="R17" s="218">
        <f t="shared" si="0"/>
        <v>834500</v>
      </c>
      <c r="S17" s="218"/>
      <c r="T17" s="218"/>
      <c r="U17" s="219">
        <f t="shared" ref="U17:U50" si="2">SUM(O17/M17)*100</f>
        <v>0</v>
      </c>
      <c r="V17" s="219"/>
      <c r="W17" s="82">
        <v>0</v>
      </c>
      <c r="X17" s="79"/>
    </row>
    <row r="18" spans="1:24" x14ac:dyDescent="0.3">
      <c r="A18" s="85"/>
      <c r="B18" s="212" t="s">
        <v>108</v>
      </c>
      <c r="C18" s="212"/>
      <c r="D18" s="212"/>
      <c r="E18" s="212"/>
      <c r="F18" s="212"/>
      <c r="G18" s="212"/>
      <c r="H18" s="212"/>
      <c r="I18" s="212"/>
      <c r="J18" s="212"/>
      <c r="K18" s="213" t="s">
        <v>109</v>
      </c>
      <c r="L18" s="213"/>
      <c r="M18" s="214">
        <v>162993722.24000001</v>
      </c>
      <c r="N18" s="215"/>
      <c r="O18" s="215">
        <v>75107729.349999994</v>
      </c>
      <c r="P18" s="216"/>
      <c r="Q18" s="217"/>
      <c r="R18" s="218">
        <f t="shared" si="0"/>
        <v>87885992.890000015</v>
      </c>
      <c r="S18" s="218"/>
      <c r="T18" s="218"/>
      <c r="U18" s="219">
        <f t="shared" si="2"/>
        <v>46.080136288566784</v>
      </c>
      <c r="V18" s="219"/>
      <c r="W18" s="82">
        <v>62545337.539999999</v>
      </c>
      <c r="X18" s="79">
        <f t="shared" si="1"/>
        <v>120.08525703769028</v>
      </c>
    </row>
    <row r="19" spans="1:24" x14ac:dyDescent="0.3">
      <c r="A19" s="220" t="s">
        <v>110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2" t="s">
        <v>111</v>
      </c>
      <c r="L19" s="222"/>
      <c r="M19" s="223">
        <f>SUM(M20:N21)</f>
        <v>3125000</v>
      </c>
      <c r="N19" s="224"/>
      <c r="O19" s="224">
        <f>SUM(O20:Q21)</f>
        <v>1190039.43</v>
      </c>
      <c r="P19" s="225"/>
      <c r="Q19" s="226"/>
      <c r="R19" s="223">
        <f t="shared" si="0"/>
        <v>1934960.57</v>
      </c>
      <c r="S19" s="223"/>
      <c r="T19" s="223"/>
      <c r="U19" s="227">
        <f t="shared" si="2"/>
        <v>38.081261759999997</v>
      </c>
      <c r="V19" s="227"/>
      <c r="W19" s="84">
        <f>SUM(W20:W21)</f>
        <v>1142287.01</v>
      </c>
      <c r="X19" s="79">
        <f t="shared" si="1"/>
        <v>104.18042222155708</v>
      </c>
    </row>
    <row r="20" spans="1:24" x14ac:dyDescent="0.3">
      <c r="A20" s="85"/>
      <c r="B20" s="212" t="s">
        <v>112</v>
      </c>
      <c r="C20" s="212"/>
      <c r="D20" s="212"/>
      <c r="E20" s="212"/>
      <c r="F20" s="212"/>
      <c r="G20" s="212"/>
      <c r="H20" s="212"/>
      <c r="I20" s="212"/>
      <c r="J20" s="212"/>
      <c r="K20" s="213" t="s">
        <v>113</v>
      </c>
      <c r="L20" s="213"/>
      <c r="M20" s="214">
        <v>3060000</v>
      </c>
      <c r="N20" s="215"/>
      <c r="O20" s="215">
        <v>1190039.43</v>
      </c>
      <c r="P20" s="216"/>
      <c r="Q20" s="217"/>
      <c r="R20" s="218">
        <f t="shared" si="0"/>
        <v>1869960.57</v>
      </c>
      <c r="S20" s="218"/>
      <c r="T20" s="218"/>
      <c r="U20" s="219">
        <f t="shared" si="2"/>
        <v>38.890177450980389</v>
      </c>
      <c r="V20" s="219"/>
      <c r="W20" s="82">
        <v>1142287.01</v>
      </c>
      <c r="X20" s="79">
        <f t="shared" si="1"/>
        <v>104.18042222155708</v>
      </c>
    </row>
    <row r="21" spans="1:24" x14ac:dyDescent="0.3">
      <c r="A21" s="85"/>
      <c r="B21" s="212" t="s">
        <v>114</v>
      </c>
      <c r="C21" s="212"/>
      <c r="D21" s="212"/>
      <c r="E21" s="212"/>
      <c r="F21" s="212"/>
      <c r="G21" s="212"/>
      <c r="H21" s="212"/>
      <c r="I21" s="212"/>
      <c r="J21" s="212"/>
      <c r="K21" s="213" t="s">
        <v>115</v>
      </c>
      <c r="L21" s="213"/>
      <c r="M21" s="214">
        <v>65000</v>
      </c>
      <c r="N21" s="215"/>
      <c r="O21" s="215">
        <v>0</v>
      </c>
      <c r="P21" s="216"/>
      <c r="Q21" s="217"/>
      <c r="R21" s="218">
        <f t="shared" si="0"/>
        <v>65000</v>
      </c>
      <c r="S21" s="218"/>
      <c r="T21" s="218"/>
      <c r="U21" s="219">
        <f t="shared" si="2"/>
        <v>0</v>
      </c>
      <c r="V21" s="219"/>
      <c r="W21" s="82">
        <v>0</v>
      </c>
      <c r="X21" s="79"/>
    </row>
    <row r="22" spans="1:24" x14ac:dyDescent="0.3">
      <c r="A22" s="220" t="s">
        <v>116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2" t="s">
        <v>117</v>
      </c>
      <c r="L22" s="222"/>
      <c r="M22" s="223">
        <f>SUM(M23:N25)</f>
        <v>24060000</v>
      </c>
      <c r="N22" s="224"/>
      <c r="O22" s="224">
        <f>SUM(O23:Q25)</f>
        <v>6466006.9100000001</v>
      </c>
      <c r="P22" s="225"/>
      <c r="Q22" s="226"/>
      <c r="R22" s="223">
        <f t="shared" si="0"/>
        <v>17593993.09</v>
      </c>
      <c r="S22" s="223"/>
      <c r="T22" s="223"/>
      <c r="U22" s="227">
        <f t="shared" si="2"/>
        <v>26.874509185369909</v>
      </c>
      <c r="V22" s="227"/>
      <c r="W22" s="84">
        <f>SUM(W23:W25)</f>
        <v>5758717.2300000004</v>
      </c>
      <c r="X22" s="79">
        <f t="shared" si="1"/>
        <v>112.2820699775877</v>
      </c>
    </row>
    <row r="23" spans="1:24" x14ac:dyDescent="0.3">
      <c r="A23" s="85"/>
      <c r="B23" s="212" t="s">
        <v>118</v>
      </c>
      <c r="C23" s="212"/>
      <c r="D23" s="212"/>
      <c r="E23" s="212"/>
      <c r="F23" s="212"/>
      <c r="G23" s="212"/>
      <c r="H23" s="212"/>
      <c r="I23" s="212"/>
      <c r="J23" s="212"/>
      <c r="K23" s="213" t="s">
        <v>119</v>
      </c>
      <c r="L23" s="213"/>
      <c r="M23" s="214">
        <v>2290520</v>
      </c>
      <c r="N23" s="215"/>
      <c r="O23" s="215">
        <v>1121308.1399999999</v>
      </c>
      <c r="P23" s="216"/>
      <c r="Q23" s="217"/>
      <c r="R23" s="218">
        <f t="shared" si="0"/>
        <v>1169211.8600000001</v>
      </c>
      <c r="S23" s="218"/>
      <c r="T23" s="218"/>
      <c r="U23" s="219">
        <f t="shared" si="2"/>
        <v>48.954304699369573</v>
      </c>
      <c r="V23" s="219"/>
      <c r="W23" s="82">
        <v>4099977.17</v>
      </c>
      <c r="X23" s="79">
        <f t="shared" si="1"/>
        <v>27.349131312358011</v>
      </c>
    </row>
    <row r="24" spans="1:24" x14ac:dyDescent="0.3">
      <c r="A24" s="85"/>
      <c r="B24" s="212" t="s">
        <v>120</v>
      </c>
      <c r="C24" s="212"/>
      <c r="D24" s="212"/>
      <c r="E24" s="212"/>
      <c r="F24" s="212"/>
      <c r="G24" s="212"/>
      <c r="H24" s="212"/>
      <c r="I24" s="212"/>
      <c r="J24" s="212"/>
      <c r="K24" s="213" t="s">
        <v>121</v>
      </c>
      <c r="L24" s="213"/>
      <c r="M24" s="214">
        <v>9386480</v>
      </c>
      <c r="N24" s="215"/>
      <c r="O24" s="215">
        <v>3710475.25</v>
      </c>
      <c r="P24" s="216"/>
      <c r="Q24" s="217"/>
      <c r="R24" s="218">
        <f t="shared" si="0"/>
        <v>5676004.75</v>
      </c>
      <c r="S24" s="218"/>
      <c r="T24" s="218"/>
      <c r="U24" s="219">
        <f t="shared" si="2"/>
        <v>39.529996867835436</v>
      </c>
      <c r="V24" s="219"/>
      <c r="W24" s="82">
        <v>183061.54</v>
      </c>
      <c r="X24" s="79">
        <f t="shared" si="1"/>
        <v>2026.9004893108622</v>
      </c>
    </row>
    <row r="25" spans="1:24" x14ac:dyDescent="0.3">
      <c r="A25" s="85"/>
      <c r="B25" s="212" t="s">
        <v>122</v>
      </c>
      <c r="C25" s="212"/>
      <c r="D25" s="212"/>
      <c r="E25" s="212"/>
      <c r="F25" s="212"/>
      <c r="G25" s="212"/>
      <c r="H25" s="212"/>
      <c r="I25" s="212"/>
      <c r="J25" s="212"/>
      <c r="K25" s="213" t="s">
        <v>123</v>
      </c>
      <c r="L25" s="213"/>
      <c r="M25" s="214">
        <v>12383000</v>
      </c>
      <c r="N25" s="215"/>
      <c r="O25" s="215">
        <v>1634223.52</v>
      </c>
      <c r="P25" s="216"/>
      <c r="Q25" s="217"/>
      <c r="R25" s="218">
        <f t="shared" si="0"/>
        <v>10748776.48</v>
      </c>
      <c r="S25" s="218"/>
      <c r="T25" s="218"/>
      <c r="U25" s="219">
        <f t="shared" si="2"/>
        <v>13.197315028668335</v>
      </c>
      <c r="V25" s="219"/>
      <c r="W25" s="82">
        <v>1475678.52</v>
      </c>
      <c r="X25" s="79">
        <f t="shared" si="1"/>
        <v>110.74387123287531</v>
      </c>
    </row>
    <row r="26" spans="1:24" x14ac:dyDescent="0.3">
      <c r="A26" s="220" t="s">
        <v>124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2" t="s">
        <v>125</v>
      </c>
      <c r="L26" s="222"/>
      <c r="M26" s="223">
        <f>SUM(M27:N32)</f>
        <v>434385349.5</v>
      </c>
      <c r="N26" s="224"/>
      <c r="O26" s="224">
        <f>SUM(O27:Q32)</f>
        <v>93176876.680000007</v>
      </c>
      <c r="P26" s="225"/>
      <c r="Q26" s="226"/>
      <c r="R26" s="223">
        <f t="shared" si="0"/>
        <v>341208472.81999999</v>
      </c>
      <c r="S26" s="223"/>
      <c r="T26" s="223"/>
      <c r="U26" s="227">
        <f t="shared" si="2"/>
        <v>21.450280675269415</v>
      </c>
      <c r="V26" s="227"/>
      <c r="W26" s="84">
        <f>SUM(W27:W32)</f>
        <v>59666825.980000004</v>
      </c>
      <c r="X26" s="79">
        <f t="shared" si="1"/>
        <v>156.16194618971753</v>
      </c>
    </row>
    <row r="27" spans="1:24" x14ac:dyDescent="0.3">
      <c r="A27" s="85"/>
      <c r="B27" s="212" t="s">
        <v>126</v>
      </c>
      <c r="C27" s="212"/>
      <c r="D27" s="212"/>
      <c r="E27" s="212"/>
      <c r="F27" s="212"/>
      <c r="G27" s="212"/>
      <c r="H27" s="212"/>
      <c r="I27" s="212"/>
      <c r="J27" s="212"/>
      <c r="K27" s="213" t="s">
        <v>127</v>
      </c>
      <c r="L27" s="213"/>
      <c r="M27" s="214">
        <v>4982880</v>
      </c>
      <c r="N27" s="215"/>
      <c r="O27" s="215">
        <v>917411.24</v>
      </c>
      <c r="P27" s="216"/>
      <c r="Q27" s="217"/>
      <c r="R27" s="218">
        <f t="shared" si="0"/>
        <v>4065468.76</v>
      </c>
      <c r="S27" s="218"/>
      <c r="T27" s="218"/>
      <c r="U27" s="219">
        <f t="shared" si="2"/>
        <v>18.411264971261598</v>
      </c>
      <c r="V27" s="219"/>
      <c r="W27" s="82">
        <v>901792.37</v>
      </c>
      <c r="X27" s="79">
        <f t="shared" si="1"/>
        <v>101.73198072190385</v>
      </c>
    </row>
    <row r="28" spans="1:24" x14ac:dyDescent="0.3">
      <c r="A28" s="85"/>
      <c r="B28" s="228" t="s">
        <v>307</v>
      </c>
      <c r="C28" s="229"/>
      <c r="D28" s="229"/>
      <c r="E28" s="229"/>
      <c r="F28" s="229"/>
      <c r="G28" s="229"/>
      <c r="H28" s="229"/>
      <c r="I28" s="229"/>
      <c r="J28" s="230"/>
      <c r="K28" s="231" t="s">
        <v>308</v>
      </c>
      <c r="L28" s="232"/>
      <c r="M28" s="215">
        <v>1135478.6000000001</v>
      </c>
      <c r="N28" s="217"/>
      <c r="O28" s="233">
        <v>0</v>
      </c>
      <c r="P28" s="234"/>
      <c r="Q28" s="235"/>
      <c r="R28" s="236">
        <f t="shared" si="0"/>
        <v>1135478.6000000001</v>
      </c>
      <c r="S28" s="237"/>
      <c r="T28" s="238"/>
      <c r="U28" s="239">
        <f t="shared" si="2"/>
        <v>0</v>
      </c>
      <c r="V28" s="240"/>
      <c r="W28" s="82"/>
      <c r="X28" s="79"/>
    </row>
    <row r="29" spans="1:24" x14ac:dyDescent="0.3">
      <c r="A29" s="85"/>
      <c r="B29" s="212" t="s">
        <v>128</v>
      </c>
      <c r="C29" s="212"/>
      <c r="D29" s="212"/>
      <c r="E29" s="212"/>
      <c r="F29" s="212"/>
      <c r="G29" s="212"/>
      <c r="H29" s="212"/>
      <c r="I29" s="212"/>
      <c r="J29" s="212"/>
      <c r="K29" s="213" t="s">
        <v>129</v>
      </c>
      <c r="L29" s="213"/>
      <c r="M29" s="214">
        <v>60521960</v>
      </c>
      <c r="N29" s="215"/>
      <c r="O29" s="215">
        <v>44457303.07</v>
      </c>
      <c r="P29" s="216"/>
      <c r="Q29" s="217"/>
      <c r="R29" s="218">
        <f t="shared" si="0"/>
        <v>16064656.93</v>
      </c>
      <c r="S29" s="218"/>
      <c r="T29" s="218"/>
      <c r="U29" s="219">
        <f t="shared" si="2"/>
        <v>73.456482688267201</v>
      </c>
      <c r="V29" s="219"/>
      <c r="W29" s="82">
        <v>19319676.949999999</v>
      </c>
      <c r="X29" s="79">
        <f t="shared" si="1"/>
        <v>230.11411207887718</v>
      </c>
    </row>
    <row r="30" spans="1:24" x14ac:dyDescent="0.3">
      <c r="A30" s="85"/>
      <c r="B30" s="212" t="s">
        <v>130</v>
      </c>
      <c r="C30" s="212"/>
      <c r="D30" s="212"/>
      <c r="E30" s="212"/>
      <c r="F30" s="212"/>
      <c r="G30" s="212"/>
      <c r="H30" s="212"/>
      <c r="I30" s="212"/>
      <c r="J30" s="212"/>
      <c r="K30" s="213" t="s">
        <v>131</v>
      </c>
      <c r="L30" s="213"/>
      <c r="M30" s="214">
        <v>357954370.89999998</v>
      </c>
      <c r="N30" s="215"/>
      <c r="O30" s="215">
        <v>45258271.200000003</v>
      </c>
      <c r="P30" s="216"/>
      <c r="Q30" s="217"/>
      <c r="R30" s="218">
        <f t="shared" si="0"/>
        <v>312696099.69999999</v>
      </c>
      <c r="S30" s="218"/>
      <c r="T30" s="218"/>
      <c r="U30" s="219">
        <f t="shared" si="2"/>
        <v>12.643586691289096</v>
      </c>
      <c r="V30" s="219"/>
      <c r="W30" s="82">
        <v>36964908.710000001</v>
      </c>
      <c r="X30" s="79">
        <f t="shared" si="1"/>
        <v>122.4357715991232</v>
      </c>
    </row>
    <row r="31" spans="1:24" x14ac:dyDescent="0.3">
      <c r="A31" s="85"/>
      <c r="B31" s="212" t="s">
        <v>132</v>
      </c>
      <c r="C31" s="212"/>
      <c r="D31" s="212"/>
      <c r="E31" s="212"/>
      <c r="F31" s="212"/>
      <c r="G31" s="212"/>
      <c r="H31" s="212"/>
      <c r="I31" s="212"/>
      <c r="J31" s="212"/>
      <c r="K31" s="213" t="s">
        <v>133</v>
      </c>
      <c r="L31" s="213"/>
      <c r="M31" s="214">
        <v>3559660</v>
      </c>
      <c r="N31" s="215"/>
      <c r="O31" s="215">
        <v>1965537.5</v>
      </c>
      <c r="P31" s="216"/>
      <c r="Q31" s="217"/>
      <c r="R31" s="218">
        <f t="shared" si="0"/>
        <v>1594122.5</v>
      </c>
      <c r="S31" s="218"/>
      <c r="T31" s="218"/>
      <c r="U31" s="219">
        <f t="shared" si="2"/>
        <v>55.217001061899175</v>
      </c>
      <c r="V31" s="219"/>
      <c r="W31" s="82">
        <v>1924707.75</v>
      </c>
      <c r="X31" s="79">
        <f t="shared" si="1"/>
        <v>102.12134803322739</v>
      </c>
    </row>
    <row r="32" spans="1:24" x14ac:dyDescent="0.3">
      <c r="A32" s="85"/>
      <c r="B32" s="212" t="s">
        <v>134</v>
      </c>
      <c r="C32" s="212"/>
      <c r="D32" s="212"/>
      <c r="E32" s="212"/>
      <c r="F32" s="212"/>
      <c r="G32" s="212"/>
      <c r="H32" s="212"/>
      <c r="I32" s="212"/>
      <c r="J32" s="212"/>
      <c r="K32" s="213" t="s">
        <v>135</v>
      </c>
      <c r="L32" s="213"/>
      <c r="M32" s="214">
        <v>6231000</v>
      </c>
      <c r="N32" s="215"/>
      <c r="O32" s="215">
        <v>578353.67000000004</v>
      </c>
      <c r="P32" s="216"/>
      <c r="Q32" s="217"/>
      <c r="R32" s="218">
        <f t="shared" si="0"/>
        <v>5652646.3300000001</v>
      </c>
      <c r="S32" s="218"/>
      <c r="T32" s="218"/>
      <c r="U32" s="219">
        <f t="shared" si="2"/>
        <v>9.2818756218905474</v>
      </c>
      <c r="V32" s="219"/>
      <c r="W32" s="82">
        <v>555740.19999999995</v>
      </c>
      <c r="X32" s="79">
        <f t="shared" si="1"/>
        <v>104.06907220316258</v>
      </c>
    </row>
    <row r="33" spans="1:24" x14ac:dyDescent="0.3">
      <c r="A33" s="220" t="s">
        <v>136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2" t="s">
        <v>137</v>
      </c>
      <c r="L33" s="222"/>
      <c r="M33" s="223">
        <f>SUM(M34:N37)</f>
        <v>752515256.62</v>
      </c>
      <c r="N33" s="224"/>
      <c r="O33" s="224">
        <f>SUM(O34:Q37)</f>
        <v>223585252.06999999</v>
      </c>
      <c r="P33" s="225"/>
      <c r="Q33" s="226"/>
      <c r="R33" s="223">
        <f t="shared" si="0"/>
        <v>528930004.55000001</v>
      </c>
      <c r="S33" s="223"/>
      <c r="T33" s="223"/>
      <c r="U33" s="227">
        <f t="shared" si="2"/>
        <v>29.71172346382135</v>
      </c>
      <c r="V33" s="227"/>
      <c r="W33" s="84">
        <f>SUM(W34:W37)</f>
        <v>162685768.47</v>
      </c>
      <c r="X33" s="79">
        <f t="shared" si="1"/>
        <v>137.43381131166993</v>
      </c>
    </row>
    <row r="34" spans="1:24" x14ac:dyDescent="0.3">
      <c r="A34" s="85"/>
      <c r="B34" s="212" t="s">
        <v>138</v>
      </c>
      <c r="C34" s="212"/>
      <c r="D34" s="212"/>
      <c r="E34" s="212"/>
      <c r="F34" s="212"/>
      <c r="G34" s="212"/>
      <c r="H34" s="212"/>
      <c r="I34" s="212"/>
      <c r="J34" s="212"/>
      <c r="K34" s="213" t="s">
        <v>139</v>
      </c>
      <c r="L34" s="213"/>
      <c r="M34" s="214">
        <v>156321237.28999999</v>
      </c>
      <c r="N34" s="215"/>
      <c r="O34" s="215">
        <v>35389350.140000001</v>
      </c>
      <c r="P34" s="216"/>
      <c r="Q34" s="217"/>
      <c r="R34" s="218">
        <f t="shared" si="0"/>
        <v>120931887.14999999</v>
      </c>
      <c r="S34" s="218"/>
      <c r="T34" s="218"/>
      <c r="U34" s="219">
        <f t="shared" si="2"/>
        <v>22.63886260978558</v>
      </c>
      <c r="V34" s="219"/>
      <c r="W34" s="82">
        <v>8366085.5499999998</v>
      </c>
      <c r="X34" s="79">
        <f t="shared" si="1"/>
        <v>423.00966119094971</v>
      </c>
    </row>
    <row r="35" spans="1:24" x14ac:dyDescent="0.3">
      <c r="A35" s="85"/>
      <c r="B35" s="212" t="s">
        <v>140</v>
      </c>
      <c r="C35" s="212"/>
      <c r="D35" s="212"/>
      <c r="E35" s="212"/>
      <c r="F35" s="212"/>
      <c r="G35" s="212"/>
      <c r="H35" s="212"/>
      <c r="I35" s="212"/>
      <c r="J35" s="212"/>
      <c r="K35" s="213" t="s">
        <v>141</v>
      </c>
      <c r="L35" s="213"/>
      <c r="M35" s="214">
        <v>209053852</v>
      </c>
      <c r="N35" s="215"/>
      <c r="O35" s="215">
        <v>60767500</v>
      </c>
      <c r="P35" s="216"/>
      <c r="Q35" s="217"/>
      <c r="R35" s="218">
        <f t="shared" si="0"/>
        <v>148286352</v>
      </c>
      <c r="S35" s="218"/>
      <c r="T35" s="218"/>
      <c r="U35" s="219">
        <f t="shared" si="2"/>
        <v>29.067869077102682</v>
      </c>
      <c r="V35" s="219"/>
      <c r="W35" s="82">
        <v>26763287.579999998</v>
      </c>
      <c r="X35" s="79">
        <f t="shared" si="1"/>
        <v>227.05543860542411</v>
      </c>
    </row>
    <row r="36" spans="1:24" x14ac:dyDescent="0.3">
      <c r="A36" s="85"/>
      <c r="B36" s="212" t="s">
        <v>142</v>
      </c>
      <c r="C36" s="212"/>
      <c r="D36" s="212"/>
      <c r="E36" s="212"/>
      <c r="F36" s="212"/>
      <c r="G36" s="212"/>
      <c r="H36" s="212"/>
      <c r="I36" s="212"/>
      <c r="J36" s="212"/>
      <c r="K36" s="213" t="s">
        <v>143</v>
      </c>
      <c r="L36" s="213"/>
      <c r="M36" s="214">
        <v>382848022.11000001</v>
      </c>
      <c r="N36" s="215"/>
      <c r="O36" s="215">
        <v>124637420.52</v>
      </c>
      <c r="P36" s="216"/>
      <c r="Q36" s="217"/>
      <c r="R36" s="218">
        <f t="shared" si="0"/>
        <v>258210601.59000003</v>
      </c>
      <c r="S36" s="218"/>
      <c r="T36" s="218"/>
      <c r="U36" s="219">
        <f t="shared" si="2"/>
        <v>32.555325696364477</v>
      </c>
      <c r="V36" s="219"/>
      <c r="W36" s="82">
        <v>126092995.56</v>
      </c>
      <c r="X36" s="79">
        <f t="shared" si="1"/>
        <v>98.845633705872743</v>
      </c>
    </row>
    <row r="37" spans="1:24" x14ac:dyDescent="0.3">
      <c r="A37" s="85"/>
      <c r="B37" s="212" t="s">
        <v>144</v>
      </c>
      <c r="C37" s="212"/>
      <c r="D37" s="212"/>
      <c r="E37" s="212"/>
      <c r="F37" s="212"/>
      <c r="G37" s="212"/>
      <c r="H37" s="212"/>
      <c r="I37" s="212"/>
      <c r="J37" s="212"/>
      <c r="K37" s="213" t="s">
        <v>145</v>
      </c>
      <c r="L37" s="213"/>
      <c r="M37" s="214">
        <v>4292145.22</v>
      </c>
      <c r="N37" s="215"/>
      <c r="O37" s="215">
        <v>2790981.41</v>
      </c>
      <c r="P37" s="216"/>
      <c r="Q37" s="217"/>
      <c r="R37" s="218">
        <f t="shared" si="0"/>
        <v>1501163.8099999996</v>
      </c>
      <c r="S37" s="218"/>
      <c r="T37" s="218"/>
      <c r="U37" s="219">
        <f t="shared" si="2"/>
        <v>65.025325727445932</v>
      </c>
      <c r="V37" s="219"/>
      <c r="W37" s="82">
        <v>1463399.78</v>
      </c>
      <c r="X37" s="79">
        <f t="shared" si="1"/>
        <v>190.71899887807828</v>
      </c>
    </row>
    <row r="38" spans="1:24" x14ac:dyDescent="0.3">
      <c r="A38" s="220" t="s">
        <v>146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2" t="s">
        <v>147</v>
      </c>
      <c r="L38" s="222"/>
      <c r="M38" s="223">
        <f>SUM(M39:N41)</f>
        <v>340043459.20999998</v>
      </c>
      <c r="N38" s="224"/>
      <c r="O38" s="224">
        <f>SUM(O39:Q41)</f>
        <v>95255158.099999994</v>
      </c>
      <c r="P38" s="225"/>
      <c r="Q38" s="226"/>
      <c r="R38" s="223">
        <f t="shared" si="0"/>
        <v>244788301.10999998</v>
      </c>
      <c r="S38" s="223"/>
      <c r="T38" s="223"/>
      <c r="U38" s="227">
        <f t="shared" si="2"/>
        <v>28.012642360861719</v>
      </c>
      <c r="V38" s="227"/>
      <c r="W38" s="84">
        <f>SUM(W39:W41)</f>
        <v>2793629.99</v>
      </c>
      <c r="X38" s="79">
        <f t="shared" si="1"/>
        <v>3409.7270734124672</v>
      </c>
    </row>
    <row r="39" spans="1:24" x14ac:dyDescent="0.3">
      <c r="A39" s="86"/>
      <c r="B39" s="228" t="s">
        <v>298</v>
      </c>
      <c r="C39" s="229"/>
      <c r="D39" s="229"/>
      <c r="E39" s="229"/>
      <c r="F39" s="229"/>
      <c r="G39" s="229"/>
      <c r="H39" s="229"/>
      <c r="I39" s="229"/>
      <c r="J39" s="230"/>
      <c r="K39" s="231" t="s">
        <v>297</v>
      </c>
      <c r="L39" s="232"/>
      <c r="M39" s="215">
        <v>16987599.5</v>
      </c>
      <c r="N39" s="217"/>
      <c r="O39" s="215">
        <v>76000</v>
      </c>
      <c r="P39" s="216"/>
      <c r="Q39" s="217"/>
      <c r="R39" s="236">
        <f t="shared" si="0"/>
        <v>16911599.5</v>
      </c>
      <c r="S39" s="237"/>
      <c r="T39" s="238"/>
      <c r="U39" s="219">
        <f t="shared" si="2"/>
        <v>0.44738516469027889</v>
      </c>
      <c r="V39" s="219"/>
      <c r="W39" s="82">
        <v>0</v>
      </c>
      <c r="X39" s="79"/>
    </row>
    <row r="40" spans="1:24" x14ac:dyDescent="0.3">
      <c r="A40" s="85"/>
      <c r="B40" s="212" t="s">
        <v>148</v>
      </c>
      <c r="C40" s="212"/>
      <c r="D40" s="212"/>
      <c r="E40" s="212"/>
      <c r="F40" s="212"/>
      <c r="G40" s="212"/>
      <c r="H40" s="212"/>
      <c r="I40" s="212"/>
      <c r="J40" s="212"/>
      <c r="K40" s="213" t="s">
        <v>149</v>
      </c>
      <c r="L40" s="213"/>
      <c r="M40" s="214">
        <v>400569</v>
      </c>
      <c r="N40" s="215"/>
      <c r="O40" s="215">
        <v>0</v>
      </c>
      <c r="P40" s="216"/>
      <c r="Q40" s="217"/>
      <c r="R40" s="218">
        <f t="shared" si="0"/>
        <v>400569</v>
      </c>
      <c r="S40" s="218"/>
      <c r="T40" s="218"/>
      <c r="U40" s="219">
        <f t="shared" si="2"/>
        <v>0</v>
      </c>
      <c r="V40" s="219"/>
      <c r="W40" s="82">
        <v>0</v>
      </c>
      <c r="X40" s="79"/>
    </row>
    <row r="41" spans="1:24" x14ac:dyDescent="0.3">
      <c r="A41" s="85"/>
      <c r="B41" s="212" t="s">
        <v>150</v>
      </c>
      <c r="C41" s="212"/>
      <c r="D41" s="212"/>
      <c r="E41" s="212"/>
      <c r="F41" s="212"/>
      <c r="G41" s="212"/>
      <c r="H41" s="212"/>
      <c r="I41" s="212"/>
      <c r="J41" s="212"/>
      <c r="K41" s="213" t="s">
        <v>151</v>
      </c>
      <c r="L41" s="213"/>
      <c r="M41" s="214">
        <v>322655290.70999998</v>
      </c>
      <c r="N41" s="215"/>
      <c r="O41" s="215">
        <v>95179158.099999994</v>
      </c>
      <c r="P41" s="216"/>
      <c r="Q41" s="217"/>
      <c r="R41" s="218">
        <f t="shared" si="0"/>
        <v>227476132.60999998</v>
      </c>
      <c r="S41" s="218"/>
      <c r="T41" s="218"/>
      <c r="U41" s="219">
        <f t="shared" si="2"/>
        <v>29.498712973390003</v>
      </c>
      <c r="V41" s="219"/>
      <c r="W41" s="82">
        <v>2793629.99</v>
      </c>
      <c r="X41" s="79">
        <f t="shared" si="1"/>
        <v>3407.0065986082855</v>
      </c>
    </row>
    <row r="42" spans="1:24" x14ac:dyDescent="0.3">
      <c r="A42" s="220" t="s">
        <v>152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2" t="s">
        <v>153</v>
      </c>
      <c r="L42" s="222"/>
      <c r="M42" s="223">
        <f>SUM(M43:N47)</f>
        <v>1251944626.4100001</v>
      </c>
      <c r="N42" s="224"/>
      <c r="O42" s="224">
        <f>SUM(O43:Q47)</f>
        <v>710623451.19000018</v>
      </c>
      <c r="P42" s="225"/>
      <c r="Q42" s="226"/>
      <c r="R42" s="223">
        <f t="shared" si="0"/>
        <v>541321175.21999991</v>
      </c>
      <c r="S42" s="223"/>
      <c r="T42" s="223"/>
      <c r="U42" s="227">
        <f t="shared" si="2"/>
        <v>56.761572053529285</v>
      </c>
      <c r="V42" s="227"/>
      <c r="W42" s="84">
        <f>SUM(W43:W47)</f>
        <v>572385249.27999997</v>
      </c>
      <c r="X42" s="79">
        <f t="shared" si="1"/>
        <v>124.15125164107377</v>
      </c>
    </row>
    <row r="43" spans="1:24" x14ac:dyDescent="0.3">
      <c r="A43" s="85"/>
      <c r="B43" s="212" t="s">
        <v>154</v>
      </c>
      <c r="C43" s="212"/>
      <c r="D43" s="212"/>
      <c r="E43" s="212"/>
      <c r="F43" s="212"/>
      <c r="G43" s="212"/>
      <c r="H43" s="212"/>
      <c r="I43" s="212"/>
      <c r="J43" s="212"/>
      <c r="K43" s="213" t="s">
        <v>155</v>
      </c>
      <c r="L43" s="213"/>
      <c r="M43" s="214">
        <v>335926151.04000002</v>
      </c>
      <c r="N43" s="215"/>
      <c r="O43" s="215">
        <v>218295427.21000001</v>
      </c>
      <c r="P43" s="216"/>
      <c r="Q43" s="217"/>
      <c r="R43" s="218">
        <f t="shared" ref="R43:R67" si="3">SUM(M43-O43)</f>
        <v>117630723.83000001</v>
      </c>
      <c r="S43" s="218"/>
      <c r="T43" s="218"/>
      <c r="U43" s="219">
        <f t="shared" si="2"/>
        <v>64.983159701671084</v>
      </c>
      <c r="V43" s="219"/>
      <c r="W43" s="82">
        <v>198053003.24000001</v>
      </c>
      <c r="X43" s="79">
        <f t="shared" si="1"/>
        <v>110.22071043551422</v>
      </c>
    </row>
    <row r="44" spans="1:24" x14ac:dyDescent="0.3">
      <c r="A44" s="85"/>
      <c r="B44" s="212" t="s">
        <v>156</v>
      </c>
      <c r="C44" s="212"/>
      <c r="D44" s="212"/>
      <c r="E44" s="212"/>
      <c r="F44" s="212"/>
      <c r="G44" s="212"/>
      <c r="H44" s="212"/>
      <c r="I44" s="212"/>
      <c r="J44" s="212"/>
      <c r="K44" s="213" t="s">
        <v>157</v>
      </c>
      <c r="L44" s="213"/>
      <c r="M44" s="214">
        <v>743058315.37</v>
      </c>
      <c r="N44" s="215"/>
      <c r="O44" s="215">
        <v>409444564.60000002</v>
      </c>
      <c r="P44" s="216"/>
      <c r="Q44" s="217"/>
      <c r="R44" s="218">
        <f t="shared" si="3"/>
        <v>333613750.76999998</v>
      </c>
      <c r="S44" s="218"/>
      <c r="T44" s="218"/>
      <c r="U44" s="219">
        <f t="shared" si="2"/>
        <v>55.102615249803158</v>
      </c>
      <c r="V44" s="219"/>
      <c r="W44" s="82">
        <v>301694211.44999999</v>
      </c>
      <c r="X44" s="79">
        <f t="shared" si="1"/>
        <v>135.71508801316779</v>
      </c>
    </row>
    <row r="45" spans="1:24" x14ac:dyDescent="0.3">
      <c r="A45" s="85"/>
      <c r="B45" s="212" t="s">
        <v>158</v>
      </c>
      <c r="C45" s="212"/>
      <c r="D45" s="212"/>
      <c r="E45" s="212"/>
      <c r="F45" s="212"/>
      <c r="G45" s="212"/>
      <c r="H45" s="212"/>
      <c r="I45" s="212"/>
      <c r="J45" s="212"/>
      <c r="K45" s="213" t="s">
        <v>159</v>
      </c>
      <c r="L45" s="213"/>
      <c r="M45" s="214">
        <v>127380060</v>
      </c>
      <c r="N45" s="215"/>
      <c r="O45" s="215">
        <v>63831437.969999999</v>
      </c>
      <c r="P45" s="216"/>
      <c r="Q45" s="217"/>
      <c r="R45" s="218">
        <f t="shared" si="3"/>
        <v>63548622.030000001</v>
      </c>
      <c r="S45" s="218"/>
      <c r="T45" s="218"/>
      <c r="U45" s="219">
        <f t="shared" si="2"/>
        <v>50.111012642010053</v>
      </c>
      <c r="V45" s="219"/>
      <c r="W45" s="82">
        <v>55888475.030000001</v>
      </c>
      <c r="X45" s="79">
        <f t="shared" si="1"/>
        <v>114.21216616795564</v>
      </c>
    </row>
    <row r="46" spans="1:24" x14ac:dyDescent="0.3">
      <c r="A46" s="85"/>
      <c r="B46" s="212" t="s">
        <v>160</v>
      </c>
      <c r="C46" s="212"/>
      <c r="D46" s="212"/>
      <c r="E46" s="212"/>
      <c r="F46" s="212"/>
      <c r="G46" s="212"/>
      <c r="H46" s="212"/>
      <c r="I46" s="212"/>
      <c r="J46" s="212"/>
      <c r="K46" s="213" t="s">
        <v>161</v>
      </c>
      <c r="L46" s="213"/>
      <c r="M46" s="214">
        <v>10250000</v>
      </c>
      <c r="N46" s="215"/>
      <c r="O46" s="215">
        <v>6337640.0800000001</v>
      </c>
      <c r="P46" s="216"/>
      <c r="Q46" s="217"/>
      <c r="R46" s="218">
        <f t="shared" si="3"/>
        <v>3912359.92</v>
      </c>
      <c r="S46" s="218"/>
      <c r="T46" s="218"/>
      <c r="U46" s="219">
        <f t="shared" si="2"/>
        <v>61.830634926829262</v>
      </c>
      <c r="V46" s="219"/>
      <c r="W46" s="82">
        <v>3202220.52</v>
      </c>
      <c r="X46" s="79">
        <f t="shared" si="1"/>
        <v>197.91391755868207</v>
      </c>
    </row>
    <row r="47" spans="1:24" x14ac:dyDescent="0.3">
      <c r="A47" s="85"/>
      <c r="B47" s="212" t="s">
        <v>162</v>
      </c>
      <c r="C47" s="212"/>
      <c r="D47" s="212"/>
      <c r="E47" s="212"/>
      <c r="F47" s="212"/>
      <c r="G47" s="212"/>
      <c r="H47" s="212"/>
      <c r="I47" s="212"/>
      <c r="J47" s="212"/>
      <c r="K47" s="213" t="s">
        <v>163</v>
      </c>
      <c r="L47" s="213"/>
      <c r="M47" s="214">
        <v>35330100</v>
      </c>
      <c r="N47" s="215"/>
      <c r="O47" s="215">
        <v>12714381.33</v>
      </c>
      <c r="P47" s="216"/>
      <c r="Q47" s="217"/>
      <c r="R47" s="218">
        <f t="shared" si="3"/>
        <v>22615718.670000002</v>
      </c>
      <c r="S47" s="218"/>
      <c r="T47" s="218"/>
      <c r="U47" s="219">
        <f t="shared" si="2"/>
        <v>35.987391289580273</v>
      </c>
      <c r="V47" s="219"/>
      <c r="W47" s="82">
        <v>13547339.039999999</v>
      </c>
      <c r="X47" s="79">
        <f t="shared" si="1"/>
        <v>93.851503180509468</v>
      </c>
    </row>
    <row r="48" spans="1:24" x14ac:dyDescent="0.3">
      <c r="A48" s="220" t="s">
        <v>164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2" t="s">
        <v>165</v>
      </c>
      <c r="L48" s="222"/>
      <c r="M48" s="223">
        <f>SUM(M49:N50)</f>
        <v>281304098.91999996</v>
      </c>
      <c r="N48" s="224"/>
      <c r="O48" s="224">
        <f>SUM(O49:Q50)</f>
        <v>122050162.23</v>
      </c>
      <c r="P48" s="225"/>
      <c r="Q48" s="226"/>
      <c r="R48" s="223">
        <f t="shared" si="3"/>
        <v>159253936.68999994</v>
      </c>
      <c r="S48" s="223"/>
      <c r="T48" s="223"/>
      <c r="U48" s="227">
        <f t="shared" si="2"/>
        <v>43.387267621972988</v>
      </c>
      <c r="V48" s="227"/>
      <c r="W48" s="84">
        <f>SUM(W49:W50)</f>
        <v>107417655.36</v>
      </c>
      <c r="X48" s="79">
        <f t="shared" si="1"/>
        <v>113.62206875672398</v>
      </c>
    </row>
    <row r="49" spans="1:24" x14ac:dyDescent="0.3">
      <c r="A49" s="85"/>
      <c r="B49" s="212" t="s">
        <v>166</v>
      </c>
      <c r="C49" s="212"/>
      <c r="D49" s="212"/>
      <c r="E49" s="212"/>
      <c r="F49" s="212"/>
      <c r="G49" s="212"/>
      <c r="H49" s="212"/>
      <c r="I49" s="212"/>
      <c r="J49" s="212"/>
      <c r="K49" s="213" t="s">
        <v>167</v>
      </c>
      <c r="L49" s="213"/>
      <c r="M49" s="214">
        <v>257316298.91999999</v>
      </c>
      <c r="N49" s="215"/>
      <c r="O49" s="215">
        <v>112635219.53</v>
      </c>
      <c r="P49" s="216"/>
      <c r="Q49" s="217"/>
      <c r="R49" s="218">
        <f t="shared" si="3"/>
        <v>144681079.38999999</v>
      </c>
      <c r="S49" s="218"/>
      <c r="T49" s="218"/>
      <c r="U49" s="219">
        <f t="shared" si="2"/>
        <v>43.773060627231573</v>
      </c>
      <c r="V49" s="219"/>
      <c r="W49" s="82">
        <v>97935480.329999998</v>
      </c>
      <c r="X49" s="79">
        <f t="shared" si="1"/>
        <v>115.00961566785426</v>
      </c>
    </row>
    <row r="50" spans="1:24" x14ac:dyDescent="0.3">
      <c r="A50" s="85"/>
      <c r="B50" s="212" t="s">
        <v>168</v>
      </c>
      <c r="C50" s="212"/>
      <c r="D50" s="212"/>
      <c r="E50" s="212"/>
      <c r="F50" s="212"/>
      <c r="G50" s="212"/>
      <c r="H50" s="212"/>
      <c r="I50" s="212"/>
      <c r="J50" s="212"/>
      <c r="K50" s="213" t="s">
        <v>169</v>
      </c>
      <c r="L50" s="213"/>
      <c r="M50" s="214">
        <v>23987800</v>
      </c>
      <c r="N50" s="215"/>
      <c r="O50" s="215">
        <v>9414942.6999999993</v>
      </c>
      <c r="P50" s="216"/>
      <c r="Q50" s="217"/>
      <c r="R50" s="218">
        <f t="shared" si="3"/>
        <v>14572857.300000001</v>
      </c>
      <c r="S50" s="218"/>
      <c r="T50" s="218"/>
      <c r="U50" s="219">
        <f t="shared" si="2"/>
        <v>39.248879430377102</v>
      </c>
      <c r="V50" s="219"/>
      <c r="W50" s="82">
        <v>9482175.0299999993</v>
      </c>
      <c r="X50" s="79">
        <f t="shared" si="1"/>
        <v>99.290960884108458</v>
      </c>
    </row>
    <row r="51" spans="1:24" x14ac:dyDescent="0.3">
      <c r="A51" s="220" t="s">
        <v>170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2" t="s">
        <v>171</v>
      </c>
      <c r="L51" s="222"/>
      <c r="M51" s="223">
        <v>0</v>
      </c>
      <c r="N51" s="224"/>
      <c r="O51" s="224">
        <v>0</v>
      </c>
      <c r="P51" s="225"/>
      <c r="Q51" s="226"/>
      <c r="R51" s="223">
        <f t="shared" si="3"/>
        <v>0</v>
      </c>
      <c r="S51" s="223"/>
      <c r="T51" s="223"/>
      <c r="U51" s="227">
        <v>0</v>
      </c>
      <c r="V51" s="227"/>
      <c r="W51" s="84">
        <f>SUM(W52)</f>
        <v>0</v>
      </c>
      <c r="X51" s="79"/>
    </row>
    <row r="52" spans="1:24" x14ac:dyDescent="0.3">
      <c r="A52" s="85"/>
      <c r="B52" s="212" t="s">
        <v>172</v>
      </c>
      <c r="C52" s="212"/>
      <c r="D52" s="212"/>
      <c r="E52" s="212"/>
      <c r="F52" s="212"/>
      <c r="G52" s="212"/>
      <c r="H52" s="212"/>
      <c r="I52" s="212"/>
      <c r="J52" s="212"/>
      <c r="K52" s="213" t="s">
        <v>173</v>
      </c>
      <c r="L52" s="213"/>
      <c r="M52" s="214">
        <v>0</v>
      </c>
      <c r="N52" s="215"/>
      <c r="O52" s="207">
        <v>0</v>
      </c>
      <c r="P52" s="208"/>
      <c r="Q52" s="209"/>
      <c r="R52" s="218">
        <f t="shared" si="3"/>
        <v>0</v>
      </c>
      <c r="S52" s="218"/>
      <c r="T52" s="218"/>
      <c r="U52" s="219">
        <v>0</v>
      </c>
      <c r="V52" s="219"/>
      <c r="W52" s="82">
        <v>0</v>
      </c>
      <c r="X52" s="79"/>
    </row>
    <row r="53" spans="1:24" x14ac:dyDescent="0.3">
      <c r="A53" s="220" t="s">
        <v>174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2" t="s">
        <v>175</v>
      </c>
      <c r="L53" s="222"/>
      <c r="M53" s="223">
        <f>SUM(M54:N57)</f>
        <v>91086600</v>
      </c>
      <c r="N53" s="224"/>
      <c r="O53" s="224">
        <f>SUM(O54:Q57)</f>
        <v>48240333.849999994</v>
      </c>
      <c r="P53" s="225"/>
      <c r="Q53" s="226"/>
      <c r="R53" s="223">
        <f t="shared" si="3"/>
        <v>42846266.150000006</v>
      </c>
      <c r="S53" s="223"/>
      <c r="T53" s="223"/>
      <c r="U53" s="227">
        <f t="shared" ref="U53:U67" si="4">SUM(O53/M53)*100</f>
        <v>52.960955672952977</v>
      </c>
      <c r="V53" s="227"/>
      <c r="W53" s="84">
        <f>SUM(W54:W57)</f>
        <v>32578745.359999999</v>
      </c>
      <c r="X53" s="79">
        <f t="shared" si="1"/>
        <v>148.07302527134519</v>
      </c>
    </row>
    <row r="54" spans="1:24" x14ac:dyDescent="0.3">
      <c r="A54" s="85"/>
      <c r="B54" s="212" t="s">
        <v>176</v>
      </c>
      <c r="C54" s="212"/>
      <c r="D54" s="212"/>
      <c r="E54" s="212"/>
      <c r="F54" s="212"/>
      <c r="G54" s="212"/>
      <c r="H54" s="212"/>
      <c r="I54" s="212"/>
      <c r="J54" s="212"/>
      <c r="K54" s="213" t="s">
        <v>177</v>
      </c>
      <c r="L54" s="213"/>
      <c r="M54" s="214">
        <v>12100000</v>
      </c>
      <c r="N54" s="215"/>
      <c r="O54" s="215">
        <v>4926040.38</v>
      </c>
      <c r="P54" s="216"/>
      <c r="Q54" s="217"/>
      <c r="R54" s="218">
        <f t="shared" si="3"/>
        <v>7173959.6200000001</v>
      </c>
      <c r="S54" s="218"/>
      <c r="T54" s="218"/>
      <c r="U54" s="219">
        <f t="shared" si="4"/>
        <v>40.711077520661156</v>
      </c>
      <c r="V54" s="219"/>
      <c r="W54" s="82">
        <v>4808730.12</v>
      </c>
      <c r="X54" s="79">
        <f t="shared" si="1"/>
        <v>102.43952679964497</v>
      </c>
    </row>
    <row r="55" spans="1:24" x14ac:dyDescent="0.3">
      <c r="A55" s="85"/>
      <c r="B55" s="212" t="s">
        <v>178</v>
      </c>
      <c r="C55" s="212"/>
      <c r="D55" s="212"/>
      <c r="E55" s="212"/>
      <c r="F55" s="212"/>
      <c r="G55" s="212"/>
      <c r="H55" s="212"/>
      <c r="I55" s="212"/>
      <c r="J55" s="212"/>
      <c r="K55" s="213" t="s">
        <v>179</v>
      </c>
      <c r="L55" s="213"/>
      <c r="M55" s="214">
        <v>31024500</v>
      </c>
      <c r="N55" s="215"/>
      <c r="O55" s="215">
        <v>20121280.449999999</v>
      </c>
      <c r="P55" s="216"/>
      <c r="Q55" s="217"/>
      <c r="R55" s="218">
        <f t="shared" si="3"/>
        <v>10903219.550000001</v>
      </c>
      <c r="S55" s="218"/>
      <c r="T55" s="218"/>
      <c r="U55" s="219">
        <f t="shared" si="4"/>
        <v>64.856099050750217</v>
      </c>
      <c r="V55" s="219"/>
      <c r="W55" s="82">
        <v>12859428.5</v>
      </c>
      <c r="X55" s="79">
        <f t="shared" si="1"/>
        <v>156.47103174141836</v>
      </c>
    </row>
    <row r="56" spans="1:24" x14ac:dyDescent="0.3">
      <c r="A56" s="85"/>
      <c r="B56" s="212" t="s">
        <v>180</v>
      </c>
      <c r="C56" s="212"/>
      <c r="D56" s="212"/>
      <c r="E56" s="212"/>
      <c r="F56" s="212"/>
      <c r="G56" s="212"/>
      <c r="H56" s="212"/>
      <c r="I56" s="212"/>
      <c r="J56" s="212"/>
      <c r="K56" s="213" t="s">
        <v>181</v>
      </c>
      <c r="L56" s="213"/>
      <c r="M56" s="214">
        <v>47462100</v>
      </c>
      <c r="N56" s="215"/>
      <c r="O56" s="215">
        <v>22693013.02</v>
      </c>
      <c r="P56" s="216"/>
      <c r="Q56" s="217"/>
      <c r="R56" s="218">
        <f t="shared" si="3"/>
        <v>24769086.98</v>
      </c>
      <c r="S56" s="218"/>
      <c r="T56" s="218"/>
      <c r="U56" s="219">
        <f t="shared" si="4"/>
        <v>47.812913925005425</v>
      </c>
      <c r="V56" s="219"/>
      <c r="W56" s="82">
        <v>14510586.74</v>
      </c>
      <c r="X56" s="79">
        <f t="shared" si="1"/>
        <v>156.38935507303958</v>
      </c>
    </row>
    <row r="57" spans="1:24" x14ac:dyDescent="0.3">
      <c r="A57" s="85"/>
      <c r="B57" s="212" t="s">
        <v>182</v>
      </c>
      <c r="C57" s="212"/>
      <c r="D57" s="212"/>
      <c r="E57" s="212"/>
      <c r="F57" s="212"/>
      <c r="G57" s="212"/>
      <c r="H57" s="212"/>
      <c r="I57" s="212"/>
      <c r="J57" s="212"/>
      <c r="K57" s="213" t="s">
        <v>183</v>
      </c>
      <c r="L57" s="213"/>
      <c r="M57" s="214">
        <v>500000</v>
      </c>
      <c r="N57" s="215"/>
      <c r="O57" s="215">
        <v>500000</v>
      </c>
      <c r="P57" s="216"/>
      <c r="Q57" s="217"/>
      <c r="R57" s="218">
        <f t="shared" si="3"/>
        <v>0</v>
      </c>
      <c r="S57" s="218"/>
      <c r="T57" s="218"/>
      <c r="U57" s="219">
        <f t="shared" si="4"/>
        <v>100</v>
      </c>
      <c r="V57" s="219"/>
      <c r="W57" s="82">
        <v>400000</v>
      </c>
      <c r="X57" s="79">
        <f t="shared" si="1"/>
        <v>125</v>
      </c>
    </row>
    <row r="58" spans="1:24" x14ac:dyDescent="0.3">
      <c r="A58" s="220" t="s">
        <v>184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2" t="s">
        <v>185</v>
      </c>
      <c r="L58" s="222"/>
      <c r="M58" s="223">
        <f>SUM(M59:N61)</f>
        <v>105768700</v>
      </c>
      <c r="N58" s="224"/>
      <c r="O58" s="224">
        <f>SUM(O59:Q61)</f>
        <v>41776238.289999999</v>
      </c>
      <c r="P58" s="225"/>
      <c r="Q58" s="226"/>
      <c r="R58" s="223">
        <f t="shared" si="3"/>
        <v>63992461.710000001</v>
      </c>
      <c r="S58" s="223"/>
      <c r="T58" s="223"/>
      <c r="U58" s="227">
        <f t="shared" si="4"/>
        <v>39.497732590076268</v>
      </c>
      <c r="V58" s="227"/>
      <c r="W58" s="84">
        <f>SUM(W59:W61)</f>
        <v>37533929.690000005</v>
      </c>
      <c r="X58" s="79">
        <f t="shared" si="1"/>
        <v>111.30259643751145</v>
      </c>
    </row>
    <row r="59" spans="1:24" x14ac:dyDescent="0.3">
      <c r="A59" s="85"/>
      <c r="B59" s="212" t="s">
        <v>186</v>
      </c>
      <c r="C59" s="212"/>
      <c r="D59" s="212"/>
      <c r="E59" s="212"/>
      <c r="F59" s="212"/>
      <c r="G59" s="212"/>
      <c r="H59" s="212"/>
      <c r="I59" s="212"/>
      <c r="J59" s="212"/>
      <c r="K59" s="213" t="s">
        <v>187</v>
      </c>
      <c r="L59" s="213"/>
      <c r="M59" s="214">
        <v>88468700</v>
      </c>
      <c r="N59" s="215"/>
      <c r="O59" s="215">
        <v>34201792.509999998</v>
      </c>
      <c r="P59" s="216"/>
      <c r="Q59" s="217"/>
      <c r="R59" s="218">
        <f t="shared" si="3"/>
        <v>54266907.490000002</v>
      </c>
      <c r="S59" s="218"/>
      <c r="T59" s="218"/>
      <c r="U59" s="219">
        <f t="shared" si="4"/>
        <v>38.659766120673183</v>
      </c>
      <c r="V59" s="219"/>
      <c r="W59" s="82">
        <v>31958818.940000001</v>
      </c>
      <c r="X59" s="79">
        <f t="shared" si="1"/>
        <v>107.01832434487328</v>
      </c>
    </row>
    <row r="60" spans="1:24" x14ac:dyDescent="0.3">
      <c r="A60" s="85"/>
      <c r="B60" s="212" t="s">
        <v>188</v>
      </c>
      <c r="C60" s="212"/>
      <c r="D60" s="212"/>
      <c r="E60" s="212"/>
      <c r="F60" s="212"/>
      <c r="G60" s="212"/>
      <c r="H60" s="212"/>
      <c r="I60" s="212"/>
      <c r="J60" s="212"/>
      <c r="K60" s="213" t="s">
        <v>189</v>
      </c>
      <c r="L60" s="213"/>
      <c r="M60" s="214">
        <v>2700000</v>
      </c>
      <c r="N60" s="215"/>
      <c r="O60" s="215">
        <v>1574445.78</v>
      </c>
      <c r="P60" s="216"/>
      <c r="Q60" s="217"/>
      <c r="R60" s="218">
        <f t="shared" si="3"/>
        <v>1125554.22</v>
      </c>
      <c r="S60" s="218"/>
      <c r="T60" s="218"/>
      <c r="U60" s="219">
        <f t="shared" si="4"/>
        <v>58.312806666666674</v>
      </c>
      <c r="V60" s="219"/>
      <c r="W60" s="82">
        <v>1103569.3500000001</v>
      </c>
      <c r="X60" s="79">
        <f t="shared" si="1"/>
        <v>142.66849473483475</v>
      </c>
    </row>
    <row r="61" spans="1:24" x14ac:dyDescent="0.3">
      <c r="A61" s="85"/>
      <c r="B61" s="212" t="s">
        <v>190</v>
      </c>
      <c r="C61" s="212"/>
      <c r="D61" s="212"/>
      <c r="E61" s="212"/>
      <c r="F61" s="212"/>
      <c r="G61" s="212"/>
      <c r="H61" s="212"/>
      <c r="I61" s="212"/>
      <c r="J61" s="212"/>
      <c r="K61" s="213" t="s">
        <v>191</v>
      </c>
      <c r="L61" s="213"/>
      <c r="M61" s="214">
        <v>14600000</v>
      </c>
      <c r="N61" s="215"/>
      <c r="O61" s="215">
        <v>6000000</v>
      </c>
      <c r="P61" s="216"/>
      <c r="Q61" s="217"/>
      <c r="R61" s="218">
        <f t="shared" si="3"/>
        <v>8600000</v>
      </c>
      <c r="S61" s="218"/>
      <c r="T61" s="218"/>
      <c r="U61" s="219">
        <f t="shared" si="4"/>
        <v>41.095890410958901</v>
      </c>
      <c r="V61" s="219"/>
      <c r="W61" s="82">
        <v>4471541.4000000004</v>
      </c>
      <c r="X61" s="79">
        <f t="shared" si="1"/>
        <v>134.18191767161093</v>
      </c>
    </row>
    <row r="62" spans="1:24" x14ac:dyDescent="0.3">
      <c r="A62" s="220" t="s">
        <v>192</v>
      </c>
      <c r="B62" s="221"/>
      <c r="C62" s="221"/>
      <c r="D62" s="221"/>
      <c r="E62" s="221"/>
      <c r="F62" s="221"/>
      <c r="G62" s="221"/>
      <c r="H62" s="221"/>
      <c r="I62" s="221"/>
      <c r="J62" s="221"/>
      <c r="K62" s="222" t="s">
        <v>193</v>
      </c>
      <c r="L62" s="222"/>
      <c r="M62" s="223">
        <f>SUM(M63:N64)</f>
        <v>9589820</v>
      </c>
      <c r="N62" s="224"/>
      <c r="O62" s="224">
        <f>SUM(O63:Q64)</f>
        <v>4020319.45</v>
      </c>
      <c r="P62" s="225"/>
      <c r="Q62" s="226"/>
      <c r="R62" s="223">
        <f t="shared" si="3"/>
        <v>5569500.5499999998</v>
      </c>
      <c r="S62" s="223"/>
      <c r="T62" s="223"/>
      <c r="U62" s="227">
        <f t="shared" si="4"/>
        <v>41.922783222208551</v>
      </c>
      <c r="V62" s="227"/>
      <c r="W62" s="84">
        <f>SUM(W63:W64)</f>
        <v>3349442.02</v>
      </c>
      <c r="X62" s="79">
        <f t="shared" si="1"/>
        <v>120.02952808241176</v>
      </c>
    </row>
    <row r="63" spans="1:24" x14ac:dyDescent="0.3">
      <c r="A63" s="85"/>
      <c r="B63" s="212" t="s">
        <v>194</v>
      </c>
      <c r="C63" s="212"/>
      <c r="D63" s="212"/>
      <c r="E63" s="212"/>
      <c r="F63" s="212"/>
      <c r="G63" s="212"/>
      <c r="H63" s="212"/>
      <c r="I63" s="212"/>
      <c r="J63" s="212"/>
      <c r="K63" s="213" t="s">
        <v>195</v>
      </c>
      <c r="L63" s="213"/>
      <c r="M63" s="214">
        <v>3859120</v>
      </c>
      <c r="N63" s="215"/>
      <c r="O63" s="215">
        <v>1544570.45</v>
      </c>
      <c r="P63" s="216"/>
      <c r="Q63" s="217"/>
      <c r="R63" s="218">
        <f t="shared" si="3"/>
        <v>2314549.5499999998</v>
      </c>
      <c r="S63" s="218"/>
      <c r="T63" s="218"/>
      <c r="U63" s="219">
        <f t="shared" si="4"/>
        <v>40.02390311780924</v>
      </c>
      <c r="V63" s="219"/>
      <c r="W63" s="82">
        <v>1708942.02</v>
      </c>
      <c r="X63" s="79">
        <f t="shared" si="1"/>
        <v>90.381676611825597</v>
      </c>
    </row>
    <row r="64" spans="1:24" x14ac:dyDescent="0.3">
      <c r="A64" s="85"/>
      <c r="B64" s="212" t="s">
        <v>196</v>
      </c>
      <c r="C64" s="212"/>
      <c r="D64" s="212"/>
      <c r="E64" s="212"/>
      <c r="F64" s="212"/>
      <c r="G64" s="212"/>
      <c r="H64" s="212"/>
      <c r="I64" s="212"/>
      <c r="J64" s="212"/>
      <c r="K64" s="213" t="s">
        <v>197</v>
      </c>
      <c r="L64" s="213"/>
      <c r="M64" s="214">
        <v>5730700</v>
      </c>
      <c r="N64" s="215"/>
      <c r="O64" s="215">
        <v>2475749</v>
      </c>
      <c r="P64" s="216"/>
      <c r="Q64" s="217"/>
      <c r="R64" s="218">
        <f t="shared" si="3"/>
        <v>3254951</v>
      </c>
      <c r="S64" s="218"/>
      <c r="T64" s="218"/>
      <c r="U64" s="219">
        <f t="shared" si="4"/>
        <v>43.201511159195213</v>
      </c>
      <c r="V64" s="219"/>
      <c r="W64" s="82">
        <v>1640500</v>
      </c>
      <c r="X64" s="79">
        <f t="shared" si="1"/>
        <v>150.91429442243219</v>
      </c>
    </row>
    <row r="65" spans="1:24" x14ac:dyDescent="0.3">
      <c r="A65" s="220" t="s">
        <v>198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2" t="s">
        <v>199</v>
      </c>
      <c r="L65" s="222"/>
      <c r="M65" s="223">
        <f>SUM(M66)</f>
        <v>300000</v>
      </c>
      <c r="N65" s="224"/>
      <c r="O65" s="224">
        <f>SUM(O66)</f>
        <v>0</v>
      </c>
      <c r="P65" s="225"/>
      <c r="Q65" s="226"/>
      <c r="R65" s="223">
        <f t="shared" si="3"/>
        <v>300000</v>
      </c>
      <c r="S65" s="223"/>
      <c r="T65" s="223"/>
      <c r="U65" s="227">
        <f t="shared" si="4"/>
        <v>0</v>
      </c>
      <c r="V65" s="227"/>
      <c r="W65" s="84">
        <f>SUM(W66)</f>
        <v>0</v>
      </c>
      <c r="X65" s="79"/>
    </row>
    <row r="66" spans="1:24" ht="15" thickBot="1" x14ac:dyDescent="0.35">
      <c r="A66" s="85"/>
      <c r="B66" s="212" t="s">
        <v>200</v>
      </c>
      <c r="C66" s="212"/>
      <c r="D66" s="212"/>
      <c r="E66" s="212"/>
      <c r="F66" s="212"/>
      <c r="G66" s="212"/>
      <c r="H66" s="212"/>
      <c r="I66" s="212"/>
      <c r="J66" s="212"/>
      <c r="K66" s="213" t="s">
        <v>201</v>
      </c>
      <c r="L66" s="213"/>
      <c r="M66" s="214">
        <v>300000</v>
      </c>
      <c r="N66" s="215"/>
      <c r="O66" s="250">
        <v>0</v>
      </c>
      <c r="P66" s="251"/>
      <c r="Q66" s="252"/>
      <c r="R66" s="253">
        <f t="shared" si="3"/>
        <v>300000</v>
      </c>
      <c r="S66" s="253"/>
      <c r="T66" s="253"/>
      <c r="U66" s="254">
        <f t="shared" si="4"/>
        <v>0</v>
      </c>
      <c r="V66" s="254"/>
      <c r="W66" s="83">
        <v>0</v>
      </c>
      <c r="X66" s="79"/>
    </row>
    <row r="67" spans="1:24" ht="15" thickBot="1" x14ac:dyDescent="0.35">
      <c r="A67" s="241" t="s">
        <v>202</v>
      </c>
      <c r="B67" s="242"/>
      <c r="C67" s="242"/>
      <c r="D67" s="242"/>
      <c r="E67" s="242"/>
      <c r="F67" s="242"/>
      <c r="G67" s="242"/>
      <c r="H67" s="242"/>
      <c r="I67" s="242"/>
      <c r="J67" s="242"/>
      <c r="K67" s="243"/>
      <c r="L67" s="243"/>
      <c r="M67" s="244">
        <f>SUM(M11,M19,M22,M26,M33,M38,M42,M48,M51,M53,M58,M62,M65)</f>
        <v>3588596106.9000006</v>
      </c>
      <c r="N67" s="245"/>
      <c r="O67" s="245">
        <f>SUM(O11+O19+O22+O26+O33+O38+O42+O48+O51+O53+O58+O62+O65)</f>
        <v>1486711283.2300003</v>
      </c>
      <c r="P67" s="246"/>
      <c r="Q67" s="247"/>
      <c r="R67" s="248">
        <f t="shared" si="3"/>
        <v>2101884823.6700003</v>
      </c>
      <c r="S67" s="244"/>
      <c r="T67" s="244"/>
      <c r="U67" s="249">
        <f t="shared" si="4"/>
        <v>41.428771556972229</v>
      </c>
      <c r="V67" s="249"/>
      <c r="W67" s="81">
        <f>SUM(W11+W19+W22+W26+W33+W38+W42+W51+W53+W58+W62+W65+W48)</f>
        <v>1104983434.6500001</v>
      </c>
      <c r="X67" s="79">
        <f t="shared" si="1"/>
        <v>134.54602454750022</v>
      </c>
    </row>
  </sheetData>
  <mergeCells count="361">
    <mergeCell ref="A67:L67"/>
    <mergeCell ref="M67:N67"/>
    <mergeCell ref="O67:Q67"/>
    <mergeCell ref="R67:T67"/>
    <mergeCell ref="U67:V67"/>
    <mergeCell ref="R65:T65"/>
    <mergeCell ref="U65:V65"/>
    <mergeCell ref="B66:J66"/>
    <mergeCell ref="K66:L66"/>
    <mergeCell ref="M66:N66"/>
    <mergeCell ref="O66:Q66"/>
    <mergeCell ref="R66:T66"/>
    <mergeCell ref="U66:V66"/>
    <mergeCell ref="A65:J65"/>
    <mergeCell ref="K65:L65"/>
    <mergeCell ref="M65:N65"/>
    <mergeCell ref="O65:Q65"/>
    <mergeCell ref="R63:T63"/>
    <mergeCell ref="U63:V63"/>
    <mergeCell ref="B64:J64"/>
    <mergeCell ref="K64:L64"/>
    <mergeCell ref="M64:N64"/>
    <mergeCell ref="O64:Q64"/>
    <mergeCell ref="R64:T64"/>
    <mergeCell ref="U64:V64"/>
    <mergeCell ref="B63:J63"/>
    <mergeCell ref="K63:L63"/>
    <mergeCell ref="M63:N63"/>
    <mergeCell ref="O63:Q63"/>
    <mergeCell ref="R61:T61"/>
    <mergeCell ref="U61:V61"/>
    <mergeCell ref="A62:J62"/>
    <mergeCell ref="K62:L62"/>
    <mergeCell ref="M62:N62"/>
    <mergeCell ref="O62:Q62"/>
    <mergeCell ref="R62:T62"/>
    <mergeCell ref="U62:V62"/>
    <mergeCell ref="B61:J61"/>
    <mergeCell ref="K61:L61"/>
    <mergeCell ref="M61:N61"/>
    <mergeCell ref="O61:Q61"/>
    <mergeCell ref="R59:T59"/>
    <mergeCell ref="U59:V59"/>
    <mergeCell ref="B60:J60"/>
    <mergeCell ref="K60:L60"/>
    <mergeCell ref="M60:N60"/>
    <mergeCell ref="O60:Q60"/>
    <mergeCell ref="R60:T60"/>
    <mergeCell ref="U60:V60"/>
    <mergeCell ref="B59:J59"/>
    <mergeCell ref="K59:L59"/>
    <mergeCell ref="M59:N59"/>
    <mergeCell ref="O59:Q59"/>
    <mergeCell ref="R57:T57"/>
    <mergeCell ref="U57:V57"/>
    <mergeCell ref="A58:J58"/>
    <mergeCell ref="K58:L58"/>
    <mergeCell ref="M58:N58"/>
    <mergeCell ref="O58:Q58"/>
    <mergeCell ref="R58:T58"/>
    <mergeCell ref="U58:V58"/>
    <mergeCell ref="B57:J57"/>
    <mergeCell ref="K57:L57"/>
    <mergeCell ref="M57:N57"/>
    <mergeCell ref="O57:Q57"/>
    <mergeCell ref="R55:T55"/>
    <mergeCell ref="U55:V55"/>
    <mergeCell ref="B56:J56"/>
    <mergeCell ref="K56:L56"/>
    <mergeCell ref="M56:N56"/>
    <mergeCell ref="O56:Q56"/>
    <mergeCell ref="R56:T56"/>
    <mergeCell ref="U56:V56"/>
    <mergeCell ref="B55:J55"/>
    <mergeCell ref="K55:L55"/>
    <mergeCell ref="M55:N55"/>
    <mergeCell ref="O55:Q55"/>
    <mergeCell ref="R53:T53"/>
    <mergeCell ref="U53:V53"/>
    <mergeCell ref="B54:J54"/>
    <mergeCell ref="K54:L54"/>
    <mergeCell ref="M54:N54"/>
    <mergeCell ref="O54:Q54"/>
    <mergeCell ref="R54:T54"/>
    <mergeCell ref="U54:V54"/>
    <mergeCell ref="A53:J53"/>
    <mergeCell ref="K53:L53"/>
    <mergeCell ref="M53:N53"/>
    <mergeCell ref="O53:Q53"/>
    <mergeCell ref="R51:T51"/>
    <mergeCell ref="U51:V51"/>
    <mergeCell ref="B52:J52"/>
    <mergeCell ref="K52:L52"/>
    <mergeCell ref="M52:N52"/>
    <mergeCell ref="O52:Q52"/>
    <mergeCell ref="R52:T52"/>
    <mergeCell ref="U52:V52"/>
    <mergeCell ref="A51:J51"/>
    <mergeCell ref="K51:L51"/>
    <mergeCell ref="M51:N51"/>
    <mergeCell ref="O51:Q51"/>
    <mergeCell ref="R49:T49"/>
    <mergeCell ref="U49:V49"/>
    <mergeCell ref="B50:J50"/>
    <mergeCell ref="K50:L50"/>
    <mergeCell ref="M50:N50"/>
    <mergeCell ref="O50:Q50"/>
    <mergeCell ref="R50:T50"/>
    <mergeCell ref="U50:V50"/>
    <mergeCell ref="B49:J49"/>
    <mergeCell ref="K49:L49"/>
    <mergeCell ref="M49:N49"/>
    <mergeCell ref="O49:Q49"/>
    <mergeCell ref="R47:T47"/>
    <mergeCell ref="U47:V47"/>
    <mergeCell ref="A48:J48"/>
    <mergeCell ref="K48:L48"/>
    <mergeCell ref="M48:N48"/>
    <mergeCell ref="O48:Q48"/>
    <mergeCell ref="R48:T48"/>
    <mergeCell ref="U48:V48"/>
    <mergeCell ref="B47:J47"/>
    <mergeCell ref="K47:L47"/>
    <mergeCell ref="M47:N47"/>
    <mergeCell ref="O47:Q47"/>
    <mergeCell ref="R45:T45"/>
    <mergeCell ref="U45:V45"/>
    <mergeCell ref="B46:J46"/>
    <mergeCell ref="K46:L46"/>
    <mergeCell ref="M46:N46"/>
    <mergeCell ref="O46:Q46"/>
    <mergeCell ref="R46:T46"/>
    <mergeCell ref="U46:V46"/>
    <mergeCell ref="B45:J45"/>
    <mergeCell ref="K45:L45"/>
    <mergeCell ref="M45:N45"/>
    <mergeCell ref="O45:Q45"/>
    <mergeCell ref="R43:T43"/>
    <mergeCell ref="U43:V43"/>
    <mergeCell ref="B44:J44"/>
    <mergeCell ref="K44:L44"/>
    <mergeCell ref="M44:N44"/>
    <mergeCell ref="O44:Q44"/>
    <mergeCell ref="R44:T44"/>
    <mergeCell ref="U44:V44"/>
    <mergeCell ref="B43:J43"/>
    <mergeCell ref="K43:L43"/>
    <mergeCell ref="M43:N43"/>
    <mergeCell ref="O43:Q43"/>
    <mergeCell ref="R41:T41"/>
    <mergeCell ref="U41:V41"/>
    <mergeCell ref="A42:J42"/>
    <mergeCell ref="K42:L42"/>
    <mergeCell ref="M42:N42"/>
    <mergeCell ref="O42:Q42"/>
    <mergeCell ref="R42:T42"/>
    <mergeCell ref="U42:V42"/>
    <mergeCell ref="B41:J41"/>
    <mergeCell ref="K41:L41"/>
    <mergeCell ref="M41:N41"/>
    <mergeCell ref="O41:Q41"/>
    <mergeCell ref="U39:V39"/>
    <mergeCell ref="B40:J40"/>
    <mergeCell ref="K40:L40"/>
    <mergeCell ref="M40:N40"/>
    <mergeCell ref="O40:Q40"/>
    <mergeCell ref="R40:T40"/>
    <mergeCell ref="U40:V40"/>
    <mergeCell ref="B39:J39"/>
    <mergeCell ref="K39:L39"/>
    <mergeCell ref="M39:N39"/>
    <mergeCell ref="O39:Q39"/>
    <mergeCell ref="R39:T39"/>
    <mergeCell ref="R37:T37"/>
    <mergeCell ref="U37:V37"/>
    <mergeCell ref="A38:J38"/>
    <mergeCell ref="K38:L38"/>
    <mergeCell ref="M38:N38"/>
    <mergeCell ref="O38:Q38"/>
    <mergeCell ref="R38:T38"/>
    <mergeCell ref="U38:V38"/>
    <mergeCell ref="B37:J37"/>
    <mergeCell ref="K37:L37"/>
    <mergeCell ref="M37:N37"/>
    <mergeCell ref="O37:Q37"/>
    <mergeCell ref="R35:T35"/>
    <mergeCell ref="U35:V35"/>
    <mergeCell ref="B36:J36"/>
    <mergeCell ref="K36:L36"/>
    <mergeCell ref="M36:N36"/>
    <mergeCell ref="O36:Q36"/>
    <mergeCell ref="R36:T36"/>
    <mergeCell ref="U36:V36"/>
    <mergeCell ref="B35:J35"/>
    <mergeCell ref="K35:L35"/>
    <mergeCell ref="M35:N35"/>
    <mergeCell ref="O35:Q35"/>
    <mergeCell ref="R33:T33"/>
    <mergeCell ref="U33:V33"/>
    <mergeCell ref="B34:J34"/>
    <mergeCell ref="K34:L34"/>
    <mergeCell ref="M34:N34"/>
    <mergeCell ref="O34:Q34"/>
    <mergeCell ref="R34:T34"/>
    <mergeCell ref="U34:V34"/>
    <mergeCell ref="A33:J33"/>
    <mergeCell ref="K33:L33"/>
    <mergeCell ref="M33:N33"/>
    <mergeCell ref="O33:Q33"/>
    <mergeCell ref="R31:T31"/>
    <mergeCell ref="U31:V31"/>
    <mergeCell ref="B32:J32"/>
    <mergeCell ref="K32:L32"/>
    <mergeCell ref="M32:N32"/>
    <mergeCell ref="O32:Q32"/>
    <mergeCell ref="R32:T32"/>
    <mergeCell ref="U32:V32"/>
    <mergeCell ref="B31:J31"/>
    <mergeCell ref="K31:L31"/>
    <mergeCell ref="M31:N31"/>
    <mergeCell ref="O31:Q31"/>
    <mergeCell ref="R29:T29"/>
    <mergeCell ref="U29:V29"/>
    <mergeCell ref="B30:J30"/>
    <mergeCell ref="K30:L30"/>
    <mergeCell ref="M30:N30"/>
    <mergeCell ref="O30:Q30"/>
    <mergeCell ref="R30:T30"/>
    <mergeCell ref="U30:V30"/>
    <mergeCell ref="B29:J29"/>
    <mergeCell ref="K29:L29"/>
    <mergeCell ref="M29:N29"/>
    <mergeCell ref="O29:Q29"/>
    <mergeCell ref="B28:J28"/>
    <mergeCell ref="K28:L28"/>
    <mergeCell ref="M28:N28"/>
    <mergeCell ref="O28:Q28"/>
    <mergeCell ref="R28:T28"/>
    <mergeCell ref="U28:V28"/>
    <mergeCell ref="R26:T26"/>
    <mergeCell ref="U26:V26"/>
    <mergeCell ref="B27:J27"/>
    <mergeCell ref="K27:L27"/>
    <mergeCell ref="M27:N27"/>
    <mergeCell ref="O27:Q27"/>
    <mergeCell ref="R27:T27"/>
    <mergeCell ref="U27:V27"/>
    <mergeCell ref="A26:J26"/>
    <mergeCell ref="K26:L26"/>
    <mergeCell ref="M26:N26"/>
    <mergeCell ref="O26:Q26"/>
    <mergeCell ref="R24:T24"/>
    <mergeCell ref="U24:V24"/>
    <mergeCell ref="B25:J25"/>
    <mergeCell ref="K25:L25"/>
    <mergeCell ref="M25:N25"/>
    <mergeCell ref="O25:Q25"/>
    <mergeCell ref="R25:T25"/>
    <mergeCell ref="U25:V25"/>
    <mergeCell ref="B24:J24"/>
    <mergeCell ref="K24:L24"/>
    <mergeCell ref="M24:N24"/>
    <mergeCell ref="O24:Q24"/>
    <mergeCell ref="R22:T22"/>
    <mergeCell ref="U22:V22"/>
    <mergeCell ref="B23:J23"/>
    <mergeCell ref="K23:L23"/>
    <mergeCell ref="M23:N23"/>
    <mergeCell ref="O23:Q23"/>
    <mergeCell ref="R23:T23"/>
    <mergeCell ref="U23:V23"/>
    <mergeCell ref="A22:J22"/>
    <mergeCell ref="K22:L22"/>
    <mergeCell ref="M22:N22"/>
    <mergeCell ref="O22:Q22"/>
    <mergeCell ref="R20:T20"/>
    <mergeCell ref="U20:V20"/>
    <mergeCell ref="B21:J21"/>
    <mergeCell ref="K21:L21"/>
    <mergeCell ref="M21:N21"/>
    <mergeCell ref="O21:Q21"/>
    <mergeCell ref="R21:T21"/>
    <mergeCell ref="U21:V21"/>
    <mergeCell ref="B20:J20"/>
    <mergeCell ref="K20:L20"/>
    <mergeCell ref="M20:N20"/>
    <mergeCell ref="O20:Q20"/>
    <mergeCell ref="R18:T18"/>
    <mergeCell ref="U18:V18"/>
    <mergeCell ref="A19:J19"/>
    <mergeCell ref="K19:L19"/>
    <mergeCell ref="M19:N19"/>
    <mergeCell ref="O19:Q19"/>
    <mergeCell ref="R19:T19"/>
    <mergeCell ref="U19:V19"/>
    <mergeCell ref="B18:J18"/>
    <mergeCell ref="K18:L18"/>
    <mergeCell ref="M18:N18"/>
    <mergeCell ref="O18:Q18"/>
    <mergeCell ref="R16:T16"/>
    <mergeCell ref="U16:V16"/>
    <mergeCell ref="B17:J17"/>
    <mergeCell ref="K17:L17"/>
    <mergeCell ref="M17:N17"/>
    <mergeCell ref="O17:Q17"/>
    <mergeCell ref="R17:T17"/>
    <mergeCell ref="U17:V17"/>
    <mergeCell ref="B16:J16"/>
    <mergeCell ref="K16:L16"/>
    <mergeCell ref="M16:N16"/>
    <mergeCell ref="O16:Q16"/>
    <mergeCell ref="R14:T14"/>
    <mergeCell ref="U14:V14"/>
    <mergeCell ref="B15:J15"/>
    <mergeCell ref="K15:L15"/>
    <mergeCell ref="M15:N15"/>
    <mergeCell ref="O15:Q15"/>
    <mergeCell ref="R15:T15"/>
    <mergeCell ref="U15:V15"/>
    <mergeCell ref="B14:J14"/>
    <mergeCell ref="K14:L14"/>
    <mergeCell ref="M14:N14"/>
    <mergeCell ref="O14:Q14"/>
    <mergeCell ref="R12:T12"/>
    <mergeCell ref="U12:V12"/>
    <mergeCell ref="B13:J13"/>
    <mergeCell ref="K13:L13"/>
    <mergeCell ref="M13:N13"/>
    <mergeCell ref="O13:Q13"/>
    <mergeCell ref="R13:T13"/>
    <mergeCell ref="U13:V13"/>
    <mergeCell ref="B12:J12"/>
    <mergeCell ref="K12:L12"/>
    <mergeCell ref="M12:N12"/>
    <mergeCell ref="O12:Q12"/>
    <mergeCell ref="R10:T10"/>
    <mergeCell ref="U10:V10"/>
    <mergeCell ref="A11:J11"/>
    <mergeCell ref="K11:L11"/>
    <mergeCell ref="M11:N11"/>
    <mergeCell ref="O11:Q11"/>
    <mergeCell ref="R11:T11"/>
    <mergeCell ref="U11:V11"/>
    <mergeCell ref="A10:J10"/>
    <mergeCell ref="K10:L10"/>
    <mergeCell ref="M10:N10"/>
    <mergeCell ref="O10:Q10"/>
    <mergeCell ref="A1:V1"/>
    <mergeCell ref="A2:V2"/>
    <mergeCell ref="A3:W3"/>
    <mergeCell ref="A4:V4"/>
    <mergeCell ref="A5:V5"/>
    <mergeCell ref="A6:V6"/>
    <mergeCell ref="A7:V7"/>
    <mergeCell ref="C8:V8"/>
    <mergeCell ref="A9:J9"/>
    <mergeCell ref="K9:L9"/>
    <mergeCell ref="M9:N9"/>
    <mergeCell ref="O9:Q9"/>
    <mergeCell ref="R9:T9"/>
    <mergeCell ref="U9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110" zoomScaleNormal="110" workbookViewId="0">
      <selection activeCell="K9" sqref="K9"/>
    </sheetView>
  </sheetViews>
  <sheetFormatPr defaultRowHeight="14.4" x14ac:dyDescent="0.3"/>
  <cols>
    <col min="1" max="1" width="16.88671875" customWidth="1"/>
    <col min="4" max="4" width="6.6640625" customWidth="1"/>
    <col min="5" max="5" width="2.44140625" customWidth="1"/>
    <col min="6" max="6" width="15.44140625" customWidth="1"/>
    <col min="7" max="7" width="15.88671875" customWidth="1"/>
    <col min="8" max="8" width="16.5546875" customWidth="1"/>
    <col min="9" max="9" width="14.109375" customWidth="1"/>
    <col min="10" max="10" width="14.5546875" customWidth="1"/>
    <col min="11" max="11" width="10.88671875" customWidth="1"/>
  </cols>
  <sheetData>
    <row r="1" spans="1:11" ht="2.4" customHeight="1" x14ac:dyDescent="0.3">
      <c r="A1" s="272"/>
      <c r="B1" s="272"/>
      <c r="C1" s="272"/>
      <c r="D1" s="272"/>
      <c r="E1" s="272"/>
      <c r="F1" s="272"/>
      <c r="G1" s="272"/>
      <c r="H1" s="11"/>
      <c r="I1" s="11"/>
      <c r="J1" s="11"/>
    </row>
    <row r="2" spans="1:11" hidden="1" x14ac:dyDescent="0.3">
      <c r="A2" s="272"/>
      <c r="B2" s="272"/>
      <c r="C2" s="272"/>
      <c r="D2" s="272"/>
      <c r="E2" s="272"/>
      <c r="F2" s="272"/>
      <c r="G2" s="272"/>
      <c r="H2" s="11"/>
      <c r="I2" s="11"/>
      <c r="J2" s="11"/>
    </row>
    <row r="3" spans="1:11" ht="32.4" customHeight="1" x14ac:dyDescent="0.3">
      <c r="A3" s="13"/>
      <c r="B3" s="187" t="s">
        <v>226</v>
      </c>
      <c r="C3" s="187"/>
      <c r="D3" s="187"/>
      <c r="E3" s="187"/>
      <c r="F3" s="187"/>
      <c r="G3" s="187"/>
      <c r="H3" s="187"/>
      <c r="I3" s="187"/>
      <c r="J3" s="11"/>
    </row>
    <row r="4" spans="1:11" ht="34.200000000000003" customHeight="1" thickBot="1" x14ac:dyDescent="0.35">
      <c r="A4" s="13"/>
      <c r="B4" s="187" t="s">
        <v>312</v>
      </c>
      <c r="C4" s="187"/>
      <c r="D4" s="187"/>
      <c r="E4" s="187"/>
      <c r="F4" s="187"/>
      <c r="G4" s="187"/>
      <c r="H4" s="187"/>
      <c r="I4" s="187"/>
      <c r="J4" s="11"/>
    </row>
    <row r="5" spans="1:11" x14ac:dyDescent="0.3">
      <c r="A5" s="273" t="s">
        <v>91</v>
      </c>
      <c r="B5" s="279"/>
      <c r="C5" s="279"/>
      <c r="D5" s="279"/>
      <c r="E5" s="280"/>
      <c r="F5" s="273" t="s">
        <v>300</v>
      </c>
      <c r="G5" s="276" t="s">
        <v>310</v>
      </c>
      <c r="H5" s="261" t="s">
        <v>311</v>
      </c>
      <c r="I5" s="264" t="s">
        <v>203</v>
      </c>
      <c r="J5" s="267" t="s">
        <v>306</v>
      </c>
      <c r="K5" s="255" t="s">
        <v>90</v>
      </c>
    </row>
    <row r="6" spans="1:11" x14ac:dyDescent="0.3">
      <c r="A6" s="281"/>
      <c r="B6" s="282"/>
      <c r="C6" s="282"/>
      <c r="D6" s="282"/>
      <c r="E6" s="283"/>
      <c r="F6" s="274"/>
      <c r="G6" s="277"/>
      <c r="H6" s="262"/>
      <c r="I6" s="265"/>
      <c r="J6" s="268"/>
      <c r="K6" s="256"/>
    </row>
    <row r="7" spans="1:11" ht="23.4" customHeight="1" thickBot="1" x14ac:dyDescent="0.35">
      <c r="A7" s="284"/>
      <c r="B7" s="285"/>
      <c r="C7" s="285"/>
      <c r="D7" s="285"/>
      <c r="E7" s="286"/>
      <c r="F7" s="275"/>
      <c r="G7" s="278"/>
      <c r="H7" s="263"/>
      <c r="I7" s="266"/>
      <c r="J7" s="269"/>
      <c r="K7" s="257"/>
    </row>
    <row r="8" spans="1:11" ht="12.6" customHeight="1" thickBot="1" x14ac:dyDescent="0.35">
      <c r="A8" s="287">
        <v>1</v>
      </c>
      <c r="B8" s="288"/>
      <c r="C8" s="288"/>
      <c r="D8" s="288"/>
      <c r="E8" s="289"/>
      <c r="F8" s="55">
        <v>2</v>
      </c>
      <c r="G8" s="87">
        <v>3</v>
      </c>
      <c r="H8" s="88">
        <v>4</v>
      </c>
      <c r="I8" s="56">
        <v>5</v>
      </c>
      <c r="J8" s="57">
        <v>6</v>
      </c>
      <c r="K8" s="17">
        <v>7</v>
      </c>
    </row>
    <row r="9" spans="1:11" ht="21.6" customHeight="1" x14ac:dyDescent="0.3">
      <c r="A9" s="270" t="s">
        <v>204</v>
      </c>
      <c r="B9" s="271"/>
      <c r="C9" s="271"/>
      <c r="D9" s="271"/>
      <c r="E9" s="271"/>
      <c r="F9" s="89">
        <v>293743508.92000002</v>
      </c>
      <c r="G9" s="90">
        <v>266486140</v>
      </c>
      <c r="H9" s="20">
        <v>128183074.29000001</v>
      </c>
      <c r="I9" s="21">
        <f>SUM(H9/F9)*100</f>
        <v>43.637755523956173</v>
      </c>
      <c r="J9" s="25">
        <v>115149039.19</v>
      </c>
      <c r="K9" s="27">
        <f>H9/J9*100</f>
        <v>111.3192738660141</v>
      </c>
    </row>
    <row r="10" spans="1:11" x14ac:dyDescent="0.3">
      <c r="A10" s="260" t="s">
        <v>205</v>
      </c>
      <c r="B10" s="167"/>
      <c r="C10" s="167"/>
      <c r="D10" s="167"/>
      <c r="E10" s="167"/>
      <c r="F10" s="91">
        <v>1236839476.4100001</v>
      </c>
      <c r="G10" s="92">
        <v>1185516284.02</v>
      </c>
      <c r="H10" s="22">
        <v>705086117.28999996</v>
      </c>
      <c r="I10" s="23">
        <f t="shared" ref="I10:I31" si="0">SUM(H10/F10)*100</f>
        <v>57.007083840544468</v>
      </c>
      <c r="J10" s="26">
        <v>566835551.94000006</v>
      </c>
      <c r="K10" s="27">
        <f t="shared" ref="K10:K31" si="1">H10/J10*100</f>
        <v>124.3898896032255</v>
      </c>
    </row>
    <row r="11" spans="1:11" ht="23.4" customHeight="1" x14ac:dyDescent="0.3">
      <c r="A11" s="260" t="s">
        <v>206</v>
      </c>
      <c r="B11" s="167"/>
      <c r="C11" s="167"/>
      <c r="D11" s="167"/>
      <c r="E11" s="167"/>
      <c r="F11" s="91">
        <v>50890940</v>
      </c>
      <c r="G11" s="92">
        <v>40682600</v>
      </c>
      <c r="H11" s="22">
        <v>21871654.949999999</v>
      </c>
      <c r="I11" s="23">
        <f t="shared" si="0"/>
        <v>42.977502380580901</v>
      </c>
      <c r="J11" s="26">
        <v>21518098.140000001</v>
      </c>
      <c r="K11" s="27">
        <f t="shared" si="1"/>
        <v>101.64306718790715</v>
      </c>
    </row>
    <row r="12" spans="1:11" x14ac:dyDescent="0.3">
      <c r="A12" s="260" t="s">
        <v>207</v>
      </c>
      <c r="B12" s="167"/>
      <c r="C12" s="167"/>
      <c r="D12" s="167"/>
      <c r="E12" s="167"/>
      <c r="F12" s="91">
        <v>105753700</v>
      </c>
      <c r="G12" s="92">
        <v>99500000</v>
      </c>
      <c r="H12" s="22">
        <v>41761238.289999999</v>
      </c>
      <c r="I12" s="23">
        <f t="shared" si="0"/>
        <v>39.489151008428074</v>
      </c>
      <c r="J12" s="18">
        <v>37533929.689999998</v>
      </c>
      <c r="K12" s="27">
        <f t="shared" si="1"/>
        <v>111.2626325964645</v>
      </c>
    </row>
    <row r="13" spans="1:11" ht="25.2" customHeight="1" x14ac:dyDescent="0.3">
      <c r="A13" s="260" t="s">
        <v>208</v>
      </c>
      <c r="B13" s="167"/>
      <c r="C13" s="167"/>
      <c r="D13" s="167"/>
      <c r="E13" s="167"/>
      <c r="F13" s="91">
        <v>22915960</v>
      </c>
      <c r="G13" s="92">
        <v>27742680</v>
      </c>
      <c r="H13" s="22">
        <v>2160485.2400000002</v>
      </c>
      <c r="I13" s="23">
        <f t="shared" si="0"/>
        <v>9.4278626773654697</v>
      </c>
      <c r="J13" s="18">
        <v>3857442.19</v>
      </c>
      <c r="K13" s="27">
        <f t="shared" si="1"/>
        <v>56.0082337876851</v>
      </c>
    </row>
    <row r="14" spans="1:11" ht="23.4" customHeight="1" x14ac:dyDescent="0.3">
      <c r="A14" s="260" t="s">
        <v>209</v>
      </c>
      <c r="B14" s="167"/>
      <c r="C14" s="167"/>
      <c r="D14" s="167"/>
      <c r="E14" s="167"/>
      <c r="F14" s="91">
        <v>332739797.81</v>
      </c>
      <c r="G14" s="92">
        <v>4987191</v>
      </c>
      <c r="H14" s="22">
        <v>95235158.099999994</v>
      </c>
      <c r="I14" s="23">
        <f t="shared" si="0"/>
        <v>28.621511080673574</v>
      </c>
      <c r="J14" s="18">
        <v>2793629.99</v>
      </c>
      <c r="K14" s="27">
        <f t="shared" si="1"/>
        <v>3409.011158990314</v>
      </c>
    </row>
    <row r="15" spans="1:11" ht="30" customHeight="1" x14ac:dyDescent="0.3">
      <c r="A15" s="260" t="s">
        <v>210</v>
      </c>
      <c r="B15" s="167"/>
      <c r="C15" s="167"/>
      <c r="D15" s="167"/>
      <c r="E15" s="167"/>
      <c r="F15" s="91">
        <v>51205900</v>
      </c>
      <c r="G15" s="92">
        <v>46306000</v>
      </c>
      <c r="H15" s="22">
        <v>13186201.84</v>
      </c>
      <c r="I15" s="23">
        <f t="shared" si="0"/>
        <v>25.75133302998287</v>
      </c>
      <c r="J15" s="18">
        <v>9594427.8399999999</v>
      </c>
      <c r="K15" s="27">
        <f t="shared" si="1"/>
        <v>137.43604162642805</v>
      </c>
    </row>
    <row r="16" spans="1:11" ht="24" customHeight="1" x14ac:dyDescent="0.3">
      <c r="A16" s="260" t="s">
        <v>211</v>
      </c>
      <c r="B16" s="167"/>
      <c r="C16" s="167"/>
      <c r="D16" s="167"/>
      <c r="E16" s="167"/>
      <c r="F16" s="91">
        <v>40972100</v>
      </c>
      <c r="G16" s="92">
        <v>21085800</v>
      </c>
      <c r="H16" s="22">
        <v>26787027.640000001</v>
      </c>
      <c r="I16" s="23">
        <f t="shared" si="0"/>
        <v>65.378703166300966</v>
      </c>
      <c r="J16" s="18">
        <v>10828814.880000001</v>
      </c>
      <c r="K16" s="27">
        <f t="shared" si="1"/>
        <v>247.36804476613236</v>
      </c>
    </row>
    <row r="17" spans="1:11" ht="24.6" customHeight="1" x14ac:dyDescent="0.3">
      <c r="A17" s="260" t="s">
        <v>212</v>
      </c>
      <c r="B17" s="167"/>
      <c r="C17" s="167"/>
      <c r="D17" s="167"/>
      <c r="E17" s="167"/>
      <c r="F17" s="91">
        <v>206218362</v>
      </c>
      <c r="G17" s="92">
        <v>50070505</v>
      </c>
      <c r="H17" s="22">
        <v>69375185.739999995</v>
      </c>
      <c r="I17" s="23">
        <f t="shared" si="0"/>
        <v>33.641614193405331</v>
      </c>
      <c r="J17" s="18">
        <v>25861914.760000002</v>
      </c>
      <c r="K17" s="27">
        <f t="shared" si="1"/>
        <v>268.25231767951271</v>
      </c>
    </row>
    <row r="18" spans="1:11" ht="21" customHeight="1" x14ac:dyDescent="0.3">
      <c r="A18" s="260" t="s">
        <v>213</v>
      </c>
      <c r="B18" s="167"/>
      <c r="C18" s="167"/>
      <c r="D18" s="167"/>
      <c r="E18" s="167"/>
      <c r="F18" s="91">
        <v>3300000</v>
      </c>
      <c r="G18" s="92">
        <v>2870000</v>
      </c>
      <c r="H18" s="22">
        <v>0</v>
      </c>
      <c r="I18" s="23">
        <f t="shared" si="0"/>
        <v>0</v>
      </c>
      <c r="J18" s="18">
        <v>5300</v>
      </c>
      <c r="K18" s="27">
        <f t="shared" si="1"/>
        <v>0</v>
      </c>
    </row>
    <row r="19" spans="1:11" ht="30" customHeight="1" x14ac:dyDescent="0.3">
      <c r="A19" s="260" t="s">
        <v>214</v>
      </c>
      <c r="B19" s="167"/>
      <c r="C19" s="167"/>
      <c r="D19" s="167"/>
      <c r="E19" s="167"/>
      <c r="F19" s="91">
        <v>263007976.24000001</v>
      </c>
      <c r="G19" s="92">
        <v>228420003</v>
      </c>
      <c r="H19" s="22">
        <v>121486606.8</v>
      </c>
      <c r="I19" s="23">
        <f t="shared" si="0"/>
        <v>46.191225276430799</v>
      </c>
      <c r="J19" s="18">
        <v>102306589.90000001</v>
      </c>
      <c r="K19" s="27">
        <f t="shared" si="1"/>
        <v>118.74758695285179</v>
      </c>
    </row>
    <row r="20" spans="1:11" ht="45.75" customHeight="1" x14ac:dyDescent="0.3">
      <c r="A20" s="260" t="s">
        <v>215</v>
      </c>
      <c r="B20" s="167"/>
      <c r="C20" s="167"/>
      <c r="D20" s="167"/>
      <c r="E20" s="167"/>
      <c r="F20" s="91">
        <v>25199820</v>
      </c>
      <c r="G20" s="92">
        <v>28094500</v>
      </c>
      <c r="H20" s="22">
        <v>11256782.300000001</v>
      </c>
      <c r="I20" s="23">
        <f t="shared" si="0"/>
        <v>44.670090103818204</v>
      </c>
      <c r="J20" s="18">
        <v>7721571.2999999998</v>
      </c>
      <c r="K20" s="27">
        <f t="shared" si="1"/>
        <v>145.78356998400054</v>
      </c>
    </row>
    <row r="21" spans="1:11" ht="25.2" customHeight="1" x14ac:dyDescent="0.3">
      <c r="A21" s="260" t="s">
        <v>216</v>
      </c>
      <c r="B21" s="167"/>
      <c r="C21" s="167"/>
      <c r="D21" s="167"/>
      <c r="E21" s="167"/>
      <c r="F21" s="91">
        <v>389333410.89999998</v>
      </c>
      <c r="G21" s="92">
        <v>188599020.15000001</v>
      </c>
      <c r="H21" s="22">
        <v>76472500.269999996</v>
      </c>
      <c r="I21" s="23">
        <f t="shared" si="0"/>
        <v>19.64190540267861</v>
      </c>
      <c r="J21" s="18">
        <v>44285452.659999996</v>
      </c>
      <c r="K21" s="27">
        <f t="shared" si="1"/>
        <v>172.68085946216905</v>
      </c>
    </row>
    <row r="22" spans="1:11" ht="24" customHeight="1" x14ac:dyDescent="0.3">
      <c r="A22" s="260" t="s">
        <v>217</v>
      </c>
      <c r="B22" s="167"/>
      <c r="C22" s="167"/>
      <c r="D22" s="167"/>
      <c r="E22" s="167"/>
      <c r="F22" s="91">
        <v>40523460</v>
      </c>
      <c r="G22" s="92">
        <v>44074221.5</v>
      </c>
      <c r="H22" s="22">
        <v>17863500.489999998</v>
      </c>
      <c r="I22" s="23">
        <f t="shared" si="0"/>
        <v>44.081873783729222</v>
      </c>
      <c r="J22" s="18">
        <v>15468066.060000001</v>
      </c>
      <c r="K22" s="27">
        <f t="shared" si="1"/>
        <v>115.48632143610071</v>
      </c>
    </row>
    <row r="23" spans="1:11" ht="27.6" customHeight="1" x14ac:dyDescent="0.3">
      <c r="A23" s="260" t="s">
        <v>218</v>
      </c>
      <c r="B23" s="167"/>
      <c r="C23" s="167"/>
      <c r="D23" s="167"/>
      <c r="E23" s="167"/>
      <c r="F23" s="91">
        <v>14288000</v>
      </c>
      <c r="G23" s="92">
        <v>1856000</v>
      </c>
      <c r="H23" s="22">
        <v>9352466.5500000007</v>
      </c>
      <c r="I23" s="23">
        <f t="shared" si="0"/>
        <v>65.456792763157907</v>
      </c>
      <c r="J23" s="18">
        <v>345457.38</v>
      </c>
      <c r="K23" s="27">
        <f t="shared" si="1"/>
        <v>2707.2707348153917</v>
      </c>
    </row>
    <row r="24" spans="1:11" ht="27" customHeight="1" x14ac:dyDescent="0.3">
      <c r="A24" s="260" t="s">
        <v>219</v>
      </c>
      <c r="B24" s="167"/>
      <c r="C24" s="167"/>
      <c r="D24" s="167"/>
      <c r="E24" s="167"/>
      <c r="F24" s="91">
        <v>363755939.99000001</v>
      </c>
      <c r="G24" s="92">
        <v>284588230.85000002</v>
      </c>
      <c r="H24" s="22">
        <v>127456741.5</v>
      </c>
      <c r="I24" s="23">
        <f t="shared" si="0"/>
        <v>35.039081836987705</v>
      </c>
      <c r="J24" s="18">
        <v>93676737.930000007</v>
      </c>
      <c r="K24" s="27">
        <f t="shared" si="1"/>
        <v>136.06018347398273</v>
      </c>
    </row>
    <row r="25" spans="1:11" ht="23.4" customHeight="1" x14ac:dyDescent="0.3">
      <c r="A25" s="260" t="s">
        <v>220</v>
      </c>
      <c r="B25" s="167"/>
      <c r="C25" s="167"/>
      <c r="D25" s="167"/>
      <c r="E25" s="167"/>
      <c r="F25" s="91">
        <v>0</v>
      </c>
      <c r="G25" s="92">
        <v>0</v>
      </c>
      <c r="H25" s="22">
        <v>0</v>
      </c>
      <c r="I25" s="23">
        <v>0</v>
      </c>
      <c r="J25" s="18">
        <v>0</v>
      </c>
      <c r="K25" s="27">
        <v>0</v>
      </c>
    </row>
    <row r="26" spans="1:11" ht="26.4" customHeight="1" x14ac:dyDescent="0.3">
      <c r="A26" s="260" t="s">
        <v>221</v>
      </c>
      <c r="B26" s="167"/>
      <c r="C26" s="167"/>
      <c r="D26" s="167"/>
      <c r="E26" s="167"/>
      <c r="F26" s="93">
        <v>104480535.29000001</v>
      </c>
      <c r="G26" s="92">
        <v>23291337.030000001</v>
      </c>
      <c r="H26" s="22">
        <v>13294573.77</v>
      </c>
      <c r="I26" s="23">
        <f t="shared" si="0"/>
        <v>12.724450284542563</v>
      </c>
      <c r="J26" s="18">
        <v>4389498.79</v>
      </c>
      <c r="K26" s="27">
        <f t="shared" si="1"/>
        <v>302.87225047851075</v>
      </c>
    </row>
    <row r="27" spans="1:11" ht="24" x14ac:dyDescent="0.3">
      <c r="A27" s="94" t="s">
        <v>222</v>
      </c>
      <c r="B27" s="95"/>
      <c r="C27" s="95"/>
      <c r="D27" s="95"/>
      <c r="E27" s="95"/>
      <c r="F27" s="96">
        <f>SUM(F9:F26)</f>
        <v>3545168887.5600004</v>
      </c>
      <c r="G27" s="78">
        <f>SUM(G9:G26)</f>
        <v>2544170512.5500002</v>
      </c>
      <c r="H27" s="28">
        <f>SUM(H9:H26)</f>
        <v>1480829315.0599997</v>
      </c>
      <c r="I27" s="97">
        <f t="shared" si="0"/>
        <v>41.770346125292662</v>
      </c>
      <c r="J27" s="28">
        <f>SUM(J9:J26)</f>
        <v>1062171522.6399999</v>
      </c>
      <c r="K27" s="27">
        <f t="shared" si="1"/>
        <v>139.41527178015812</v>
      </c>
    </row>
    <row r="28" spans="1:11" ht="28.2" customHeight="1" x14ac:dyDescent="0.3">
      <c r="A28" s="260" t="s">
        <v>223</v>
      </c>
      <c r="B28" s="167"/>
      <c r="C28" s="167"/>
      <c r="D28" s="167"/>
      <c r="E28" s="167"/>
      <c r="F28" s="98">
        <v>6977600</v>
      </c>
      <c r="G28" s="92">
        <v>6632000</v>
      </c>
      <c r="H28" s="22">
        <v>3444060.83</v>
      </c>
      <c r="I28" s="23">
        <f t="shared" si="0"/>
        <v>49.358817215088287</v>
      </c>
      <c r="J28" s="18">
        <v>3007309.59</v>
      </c>
      <c r="K28" s="27">
        <f t="shared" si="1"/>
        <v>114.52298896835561</v>
      </c>
    </row>
    <row r="29" spans="1:11" ht="28.2" customHeight="1" x14ac:dyDescent="0.3">
      <c r="A29" s="260" t="s">
        <v>224</v>
      </c>
      <c r="B29" s="167"/>
      <c r="C29" s="167"/>
      <c r="D29" s="167"/>
      <c r="E29" s="167"/>
      <c r="F29" s="91">
        <v>36449619.340000004</v>
      </c>
      <c r="G29" s="92">
        <v>64039202.420000002</v>
      </c>
      <c r="H29" s="22">
        <v>2437907.34</v>
      </c>
      <c r="I29" s="23">
        <f t="shared" si="0"/>
        <v>6.6884301788156879</v>
      </c>
      <c r="J29" s="19">
        <v>39804602.420000002</v>
      </c>
      <c r="K29" s="27">
        <f t="shared" si="1"/>
        <v>6.1246870758218206</v>
      </c>
    </row>
    <row r="30" spans="1:11" ht="31.2" thickBot="1" x14ac:dyDescent="0.35">
      <c r="A30" s="99" t="s">
        <v>225</v>
      </c>
      <c r="B30" s="24"/>
      <c r="C30" s="24"/>
      <c r="D30" s="24"/>
      <c r="E30" s="100"/>
      <c r="F30" s="101">
        <f>SUM(F28:F29)</f>
        <v>43427219.340000004</v>
      </c>
      <c r="G30" s="92">
        <f>SUM(G28:G29)</f>
        <v>70671202.420000002</v>
      </c>
      <c r="H30" s="102">
        <f>SUM(H28:H29)</f>
        <v>5881968.1699999999</v>
      </c>
      <c r="I30" s="103">
        <f t="shared" si="0"/>
        <v>13.544427341637849</v>
      </c>
      <c r="J30" s="102">
        <f>SUM(J28:J29)</f>
        <v>42811912.010000005</v>
      </c>
      <c r="K30" s="27">
        <f t="shared" si="1"/>
        <v>13.739092448443063</v>
      </c>
    </row>
    <row r="31" spans="1:11" ht="18.600000000000001" customHeight="1" thickBot="1" x14ac:dyDescent="0.35">
      <c r="A31" s="258" t="s">
        <v>202</v>
      </c>
      <c r="B31" s="259"/>
      <c r="C31" s="259"/>
      <c r="D31" s="259"/>
      <c r="E31" s="259"/>
      <c r="F31" s="104">
        <f>SUM(F27+F30)</f>
        <v>3588596106.9000006</v>
      </c>
      <c r="G31" s="78">
        <f>SUM(G27+G30)</f>
        <v>2614841714.9700003</v>
      </c>
      <c r="H31" s="54">
        <f>SUM(H27+H30)</f>
        <v>1486711283.2299998</v>
      </c>
      <c r="I31" s="105">
        <f t="shared" si="0"/>
        <v>41.428771556972215</v>
      </c>
      <c r="J31" s="54">
        <f>SUM(J27+J30)</f>
        <v>1104983434.6499999</v>
      </c>
      <c r="K31" s="27">
        <f t="shared" si="1"/>
        <v>134.54602454750022</v>
      </c>
    </row>
  </sheetData>
  <mergeCells count="33">
    <mergeCell ref="H5:H7"/>
    <mergeCell ref="I5:I7"/>
    <mergeCell ref="J5:J7"/>
    <mergeCell ref="A9:E9"/>
    <mergeCell ref="A1:G1"/>
    <mergeCell ref="A2:G2"/>
    <mergeCell ref="F5:F7"/>
    <mergeCell ref="G5:G7"/>
    <mergeCell ref="B3:I3"/>
    <mergeCell ref="B4:I4"/>
    <mergeCell ref="A5:E7"/>
    <mergeCell ref="A8:E8"/>
    <mergeCell ref="A14:E14"/>
    <mergeCell ref="A13:E13"/>
    <mergeCell ref="A12:E12"/>
    <mergeCell ref="A11:E11"/>
    <mergeCell ref="A10:E10"/>
    <mergeCell ref="K5:K7"/>
    <mergeCell ref="A31:E31"/>
    <mergeCell ref="A28:E28"/>
    <mergeCell ref="A29:E29"/>
    <mergeCell ref="A25:E25"/>
    <mergeCell ref="A26:E26"/>
    <mergeCell ref="A23:E23"/>
    <mergeCell ref="A24:E24"/>
    <mergeCell ref="A22:E22"/>
    <mergeCell ref="A21:E21"/>
    <mergeCell ref="A20:E20"/>
    <mergeCell ref="A19:E19"/>
    <mergeCell ref="A18:E18"/>
    <mergeCell ref="A17:E17"/>
    <mergeCell ref="A16:E16"/>
    <mergeCell ref="A15:E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2022-06-15T13:06:36Z</cp:lastPrinted>
  <dcterms:created xsi:type="dcterms:W3CDTF">2020-10-22T06:01:54Z</dcterms:created>
  <dcterms:modified xsi:type="dcterms:W3CDTF">2022-07-26T09:10:52Z</dcterms:modified>
</cp:coreProperties>
</file>